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pablochauvet/Documents/MINSUS/Tema_rentas, fiscalidad y transparencia/Avances/Tablas_trabajadas por Nicolas Olave/"/>
    </mc:Choice>
  </mc:AlternateContent>
  <xr:revisionPtr revIDLastSave="0" documentId="13_ncr:1_{6C7CFDB3-5B74-F941-9F4C-7C419A055593}" xr6:coauthVersionLast="45" xr6:coauthVersionMax="46" xr10:uidLastSave="{00000000-0000-0000-0000-000000000000}"/>
  <bookViews>
    <workbookView xWindow="0" yWindow="500" windowWidth="28800" windowHeight="16300" activeTab="1" xr2:uid="{80A07D1F-AC79-4174-AA99-0F19C42CE79B}"/>
  </bookViews>
  <sheets>
    <sheet name="RiskAMPChartData" sheetId="12" state="veryHidden" r:id="rId1"/>
    <sheet name="Supuestos" sheetId="1" r:id="rId2"/>
    <sheet name="Resultados" sheetId="11" r:id="rId3"/>
    <sheet name="Flujo de caja con impuestos" sheetId="2" r:id="rId4"/>
    <sheet name="Flujo de caja sin impuestos" sheetId="8" r:id="rId5"/>
    <sheet name="Resultado Financiero" sheetId="10" r:id="rId6"/>
    <sheet name="Impuestos" sheetId="5" r:id="rId7"/>
    <sheet name="Tasas" sheetId="7" r:id="rId8"/>
    <sheet name="Depreciación Trib Normal" sheetId="3" r:id="rId9"/>
    <sheet name="Depreciación Trib Acelerada" sheetId="6" r:id="rId10"/>
    <sheet name="Depreciación Financiera" sheetId="9" r:id="rId11"/>
    <sheet name="Ejemplo Sierra Gorda" sheetId="4" state="hidden" r:id="rId1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2" i="5" l="1"/>
  <c r="A2" i="10"/>
  <c r="A1" i="10"/>
  <c r="A17" i="8"/>
  <c r="A24" i="2"/>
  <c r="A92" i="11"/>
  <c r="A70" i="11"/>
  <c r="A47" i="11"/>
  <c r="A25" i="11"/>
  <c r="A3" i="11"/>
  <c r="B4" i="5" l="1"/>
  <c r="E2" i="11"/>
  <c r="M7" i="7"/>
  <c r="M8" i="7" s="1"/>
  <c r="M6" i="7"/>
  <c r="M4" i="7"/>
  <c r="I3" i="7"/>
  <c r="AE66" i="3"/>
  <c r="AE98" i="3"/>
  <c r="AE130" i="3"/>
  <c r="AE162" i="3"/>
  <c r="AE194" i="3"/>
  <c r="B194" i="3"/>
  <c r="B162" i="3"/>
  <c r="B130" i="3"/>
  <c r="B98" i="3"/>
  <c r="B66" i="3"/>
  <c r="AE33" i="3"/>
  <c r="AE25" i="3"/>
  <c r="AE17" i="3"/>
  <c r="AE66" i="6"/>
  <c r="AE98" i="6"/>
  <c r="AE130" i="6"/>
  <c r="AE162" i="6"/>
  <c r="AE194" i="6"/>
  <c r="B194" i="6"/>
  <c r="B162" i="6"/>
  <c r="B130" i="6"/>
  <c r="B98" i="6"/>
  <c r="B66" i="6"/>
  <c r="AE33" i="6"/>
  <c r="AE25" i="6"/>
  <c r="AE17" i="6"/>
  <c r="AE194" i="9"/>
  <c r="AE193" i="9"/>
  <c r="AE192" i="9"/>
  <c r="AE191" i="9"/>
  <c r="AE190" i="9"/>
  <c r="AE189" i="9"/>
  <c r="AE188" i="9"/>
  <c r="AE187" i="9"/>
  <c r="AE186" i="9"/>
  <c r="AE185" i="9"/>
  <c r="AE184" i="9"/>
  <c r="AE183" i="9"/>
  <c r="AE182" i="9"/>
  <c r="AE181" i="9"/>
  <c r="AE180" i="9"/>
  <c r="AE179" i="9"/>
  <c r="AE178" i="9"/>
  <c r="AE177" i="9"/>
  <c r="AE176" i="9"/>
  <c r="AE175" i="9"/>
  <c r="AE174" i="9"/>
  <c r="AE173" i="9"/>
  <c r="AE172" i="9"/>
  <c r="AE171" i="9"/>
  <c r="AE170" i="9"/>
  <c r="AE169" i="9"/>
  <c r="AE168" i="9"/>
  <c r="AE167" i="9"/>
  <c r="AE166" i="9"/>
  <c r="AE162" i="9"/>
  <c r="AE161" i="9"/>
  <c r="AE160" i="9"/>
  <c r="AE159" i="9"/>
  <c r="AE158" i="9"/>
  <c r="AE157" i="9"/>
  <c r="AE156" i="9"/>
  <c r="AE155" i="9"/>
  <c r="AE154" i="9"/>
  <c r="AE153" i="9"/>
  <c r="AE152" i="9"/>
  <c r="AE151" i="9"/>
  <c r="AE150" i="9"/>
  <c r="AE149" i="9"/>
  <c r="AE148" i="9"/>
  <c r="AE147" i="9"/>
  <c r="AE146" i="9"/>
  <c r="AE145" i="9"/>
  <c r="AE144" i="9"/>
  <c r="AE143" i="9"/>
  <c r="AE142" i="9"/>
  <c r="AE141" i="9"/>
  <c r="AE140" i="9"/>
  <c r="AE139" i="9"/>
  <c r="AE138" i="9"/>
  <c r="AE137" i="9"/>
  <c r="AE136" i="9"/>
  <c r="AE135" i="9"/>
  <c r="AE134" i="9"/>
  <c r="AE130" i="9"/>
  <c r="AE129" i="9"/>
  <c r="AE128" i="9"/>
  <c r="AE127" i="9"/>
  <c r="AE126" i="9"/>
  <c r="AE125" i="9"/>
  <c r="AE124" i="9"/>
  <c r="AE123" i="9"/>
  <c r="AE122" i="9"/>
  <c r="AE121" i="9"/>
  <c r="AE120" i="9"/>
  <c r="AE119" i="9"/>
  <c r="AE118" i="9"/>
  <c r="AE117" i="9"/>
  <c r="AE116" i="9"/>
  <c r="AE115" i="9"/>
  <c r="AE114" i="9"/>
  <c r="AE113" i="9"/>
  <c r="AE112" i="9"/>
  <c r="AE111" i="9"/>
  <c r="AE110" i="9"/>
  <c r="AE109" i="9"/>
  <c r="AE108" i="9"/>
  <c r="AE107" i="9"/>
  <c r="AE106" i="9"/>
  <c r="AE105" i="9"/>
  <c r="AE104" i="9"/>
  <c r="AE103" i="9"/>
  <c r="AE102" i="9"/>
  <c r="B194" i="9"/>
  <c r="B162" i="9"/>
  <c r="B130" i="9"/>
  <c r="B98" i="9"/>
  <c r="AE98" i="9" s="1"/>
  <c r="AE97" i="9"/>
  <c r="AE96" i="9"/>
  <c r="AE95" i="9"/>
  <c r="AE94" i="9"/>
  <c r="AE93" i="9"/>
  <c r="AE92" i="9"/>
  <c r="AE91" i="9"/>
  <c r="AE90" i="9"/>
  <c r="AE89" i="9"/>
  <c r="AE88" i="9"/>
  <c r="AE87" i="9"/>
  <c r="AE86" i="9"/>
  <c r="AE85" i="9"/>
  <c r="AE84" i="9"/>
  <c r="AE83" i="9"/>
  <c r="AE82" i="9"/>
  <c r="AE81" i="9"/>
  <c r="AE80" i="9"/>
  <c r="AE79" i="9"/>
  <c r="AE78" i="9"/>
  <c r="AE77" i="9"/>
  <c r="AE76" i="9"/>
  <c r="AE75" i="9"/>
  <c r="AE74" i="9"/>
  <c r="AE73" i="9"/>
  <c r="AE72" i="9"/>
  <c r="AE71" i="9"/>
  <c r="AE70" i="9"/>
  <c r="B66" i="9"/>
  <c r="AE66" i="9" s="1"/>
  <c r="AE65" i="9"/>
  <c r="AE64" i="9"/>
  <c r="AE63" i="9"/>
  <c r="AE62" i="9"/>
  <c r="AE61" i="9"/>
  <c r="AE60" i="9"/>
  <c r="AE59" i="9"/>
  <c r="AE58" i="9"/>
  <c r="AE57" i="9"/>
  <c r="AE56" i="9"/>
  <c r="AE55" i="9"/>
  <c r="AE54" i="9"/>
  <c r="AE53" i="9"/>
  <c r="AE52" i="9"/>
  <c r="AE51" i="9"/>
  <c r="AE50" i="9"/>
  <c r="AE49" i="9"/>
  <c r="AE48" i="9"/>
  <c r="AE47" i="9"/>
  <c r="AE46" i="9"/>
  <c r="AE45" i="9"/>
  <c r="AE44" i="9"/>
  <c r="AE43" i="9"/>
  <c r="AE42" i="9"/>
  <c r="AE41" i="9"/>
  <c r="AE40" i="9"/>
  <c r="AE39" i="9"/>
  <c r="AE38" i="9"/>
  <c r="AE33" i="9"/>
  <c r="AE25" i="9"/>
  <c r="AE17" i="9"/>
  <c r="AD30" i="5"/>
  <c r="AD29" i="5"/>
  <c r="AD27" i="5"/>
  <c r="AD26" i="5"/>
  <c r="AD9" i="5"/>
  <c r="AD8" i="5"/>
  <c r="AD7" i="5"/>
  <c r="AD6" i="5"/>
  <c r="AD6" i="10"/>
  <c r="AD4" i="10"/>
  <c r="A91" i="11"/>
  <c r="A69" i="11"/>
  <c r="A46" i="11"/>
  <c r="A24" i="11"/>
  <c r="A2" i="11"/>
  <c r="C1" i="5"/>
  <c r="A23" i="2" s="1"/>
  <c r="AD15" i="2"/>
  <c r="AD14" i="2"/>
  <c r="AD13" i="2"/>
  <c r="AD12" i="2"/>
  <c r="AD11" i="2"/>
  <c r="AD10" i="2"/>
  <c r="AD10" i="8"/>
  <c r="AD9" i="8"/>
  <c r="AD8" i="8"/>
  <c r="AD7" i="8"/>
  <c r="AD6" i="8"/>
  <c r="AD5" i="8"/>
  <c r="C10" i="1"/>
  <c r="C9" i="1"/>
  <c r="C8" i="1"/>
  <c r="E3" i="11" l="1"/>
  <c r="B25" i="11" s="1"/>
  <c r="C72" i="11"/>
  <c r="C5" i="11"/>
  <c r="C15" i="11"/>
  <c r="C18" i="11"/>
  <c r="E1" i="10"/>
  <c r="F1" i="10" s="1"/>
  <c r="G1" i="10" s="1"/>
  <c r="H1" i="10" s="1"/>
  <c r="I1" i="10" s="1"/>
  <c r="J1" i="10" s="1"/>
  <c r="K1" i="10" s="1"/>
  <c r="L1" i="10" s="1"/>
  <c r="M1" i="10" s="1"/>
  <c r="N1" i="10" s="1"/>
  <c r="O1" i="10" s="1"/>
  <c r="P1" i="10" s="1"/>
  <c r="Q1" i="10" s="1"/>
  <c r="R1" i="10" s="1"/>
  <c r="S1" i="10" s="1"/>
  <c r="T1" i="10" s="1"/>
  <c r="U1" i="10" s="1"/>
  <c r="V1" i="10" s="1"/>
  <c r="W1" i="10" s="1"/>
  <c r="X1" i="10" s="1"/>
  <c r="Y1" i="10" s="1"/>
  <c r="Z1" i="10" s="1"/>
  <c r="AA1" i="10" s="1"/>
  <c r="AB1" i="10" s="1"/>
  <c r="AC1" i="10" s="1"/>
  <c r="B15" i="12"/>
  <c r="A15" i="12"/>
  <c r="B14" i="12"/>
  <c r="A14" i="12"/>
  <c r="B13" i="12"/>
  <c r="A13" i="12"/>
  <c r="B12" i="12"/>
  <c r="A12" i="12"/>
  <c r="B11" i="12"/>
  <c r="A11" i="12"/>
  <c r="B10" i="12"/>
  <c r="A10" i="12"/>
  <c r="B9" i="12"/>
  <c r="A9" i="12"/>
  <c r="B8" i="12"/>
  <c r="A8" i="12"/>
  <c r="B7" i="12"/>
  <c r="A7" i="12"/>
  <c r="B6" i="12"/>
  <c r="A6" i="12"/>
  <c r="B5" i="12"/>
  <c r="A5" i="12"/>
  <c r="B4" i="12"/>
  <c r="A4" i="12"/>
  <c r="B3" i="12"/>
  <c r="A3" i="12"/>
  <c r="B2" i="12"/>
  <c r="A2" i="12"/>
  <c r="B1" i="12"/>
  <c r="A1" i="12"/>
  <c r="J3" i="10" l="1"/>
  <c r="V3" i="10"/>
  <c r="G3" i="10"/>
  <c r="K3" i="10"/>
  <c r="O3" i="10"/>
  <c r="S3" i="10"/>
  <c r="W3" i="10"/>
  <c r="AA3" i="10"/>
  <c r="F3" i="10"/>
  <c r="Z3" i="10"/>
  <c r="H3" i="10"/>
  <c r="L3" i="10"/>
  <c r="P3" i="10"/>
  <c r="T3" i="10"/>
  <c r="X3" i="10"/>
  <c r="AB3" i="10"/>
  <c r="N3" i="10"/>
  <c r="R3" i="10"/>
  <c r="I3" i="10"/>
  <c r="M3" i="10"/>
  <c r="Q3" i="10"/>
  <c r="U3" i="10"/>
  <c r="Y3" i="10"/>
  <c r="AC3" i="10"/>
  <c r="E3" i="10"/>
  <c r="AG11" i="5"/>
  <c r="AG12" i="5" s="1"/>
  <c r="AG13" i="5" s="1"/>
  <c r="AG14" i="5" s="1"/>
  <c r="AD3" i="10" l="1"/>
  <c r="D28" i="5"/>
  <c r="C28" i="5"/>
  <c r="B28" i="5"/>
  <c r="A3" i="1" l="1"/>
  <c r="A4" i="1" s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B35" i="5" l="1"/>
  <c r="D6" i="2"/>
  <c r="C6" i="2"/>
  <c r="D5" i="2"/>
  <c r="C5" i="2"/>
  <c r="D4" i="2"/>
  <c r="C4" i="2"/>
  <c r="B6" i="2"/>
  <c r="B5" i="2"/>
  <c r="B4" i="2"/>
  <c r="D12" i="10"/>
  <c r="C12" i="10"/>
  <c r="D11" i="10"/>
  <c r="C11" i="10"/>
  <c r="D10" i="10"/>
  <c r="C10" i="10"/>
  <c r="B12" i="10"/>
  <c r="B11" i="10"/>
  <c r="B10" i="10"/>
  <c r="AC6" i="5" l="1"/>
  <c r="AB6" i="5"/>
  <c r="AA6" i="5"/>
  <c r="Z6" i="5"/>
  <c r="Y6" i="5"/>
  <c r="X6" i="5"/>
  <c r="W6" i="5"/>
  <c r="V6" i="5"/>
  <c r="U6" i="5"/>
  <c r="T6" i="5"/>
  <c r="S6" i="5"/>
  <c r="R6" i="5"/>
  <c r="Q6" i="5"/>
  <c r="P6" i="5"/>
  <c r="O6" i="5"/>
  <c r="N6" i="5"/>
  <c r="M6" i="5"/>
  <c r="L6" i="5"/>
  <c r="K6" i="5"/>
  <c r="J6" i="5"/>
  <c r="I6" i="5"/>
  <c r="H6" i="5"/>
  <c r="G6" i="5"/>
  <c r="F6" i="5"/>
  <c r="E6" i="5"/>
  <c r="E45" i="7"/>
  <c r="E46" i="7" s="1"/>
  <c r="E47" i="7" s="1"/>
  <c r="E48" i="7" s="1"/>
  <c r="E49" i="7" s="1"/>
  <c r="E50" i="7" s="1"/>
  <c r="E51" i="7" s="1"/>
  <c r="E52" i="7" s="1"/>
  <c r="E53" i="7" s="1"/>
  <c r="E54" i="7" s="1"/>
  <c r="E55" i="7" s="1"/>
  <c r="E56" i="7" s="1"/>
  <c r="E57" i="7" s="1"/>
  <c r="E58" i="7" s="1"/>
  <c r="E59" i="7" s="1"/>
  <c r="E60" i="7" s="1"/>
  <c r="C60" i="7"/>
  <c r="C58" i="7"/>
  <c r="C53" i="7"/>
  <c r="C52" i="7"/>
  <c r="C51" i="7"/>
  <c r="C50" i="7"/>
  <c r="C49" i="7"/>
  <c r="C48" i="7"/>
  <c r="C47" i="7"/>
  <c r="C46" i="7"/>
  <c r="C45" i="7"/>
  <c r="B45" i="7"/>
  <c r="B46" i="7" s="1"/>
  <c r="A45" i="7"/>
  <c r="E24" i="7"/>
  <c r="E25" i="7" s="1"/>
  <c r="E26" i="7" s="1"/>
  <c r="E27" i="7" s="1"/>
  <c r="C39" i="7"/>
  <c r="C37" i="7"/>
  <c r="C32" i="7"/>
  <c r="C31" i="7"/>
  <c r="C30" i="7"/>
  <c r="C29" i="7"/>
  <c r="C28" i="7"/>
  <c r="C27" i="7"/>
  <c r="C26" i="7"/>
  <c r="C25" i="7"/>
  <c r="C24" i="7"/>
  <c r="B24" i="7"/>
  <c r="B25" i="7" s="1"/>
  <c r="A24" i="7"/>
  <c r="E4" i="7"/>
  <c r="E5" i="7" s="1"/>
  <c r="E6" i="7" s="1"/>
  <c r="E7" i="7" s="1"/>
  <c r="B4" i="7"/>
  <c r="B5" i="7" l="1"/>
  <c r="I4" i="7"/>
  <c r="G24" i="7"/>
  <c r="G25" i="7" s="1"/>
  <c r="G26" i="7" s="1"/>
  <c r="E28" i="7"/>
  <c r="E29" i="7" s="1"/>
  <c r="E30" i="7" s="1"/>
  <c r="E31" i="7" s="1"/>
  <c r="E32" i="7" s="1"/>
  <c r="E33" i="7" s="1"/>
  <c r="E34" i="7" s="1"/>
  <c r="E35" i="7" s="1"/>
  <c r="E36" i="7" s="1"/>
  <c r="E37" i="7" s="1"/>
  <c r="E38" i="7" s="1"/>
  <c r="E39" i="7" s="1"/>
  <c r="E8" i="7"/>
  <c r="E9" i="7" s="1"/>
  <c r="G45" i="7"/>
  <c r="G46" i="7" s="1"/>
  <c r="G47" i="7" s="1"/>
  <c r="B47" i="7"/>
  <c r="A47" i="7"/>
  <c r="A46" i="7"/>
  <c r="B26" i="7"/>
  <c r="A26" i="7"/>
  <c r="A25" i="7"/>
  <c r="C5" i="1"/>
  <c r="D7" i="8"/>
  <c r="C7" i="8"/>
  <c r="B6" i="8"/>
  <c r="D12" i="2"/>
  <c r="C12" i="2"/>
  <c r="B11" i="2"/>
  <c r="B5" i="10"/>
  <c r="D27" i="5"/>
  <c r="C27" i="5"/>
  <c r="B26" i="5"/>
  <c r="D5" i="5"/>
  <c r="C5" i="5"/>
  <c r="D4" i="5"/>
  <c r="C4" i="5"/>
  <c r="B5" i="5"/>
  <c r="C5" i="10"/>
  <c r="AC4" i="10"/>
  <c r="AC5" i="5" s="1"/>
  <c r="AB4" i="10"/>
  <c r="AB5" i="5" s="1"/>
  <c r="AA4" i="10"/>
  <c r="AA5" i="5" s="1"/>
  <c r="Z4" i="10"/>
  <c r="Z5" i="5" s="1"/>
  <c r="Y4" i="10"/>
  <c r="Y5" i="5" s="1"/>
  <c r="X4" i="10"/>
  <c r="X5" i="5" s="1"/>
  <c r="W4" i="10"/>
  <c r="W5" i="5" s="1"/>
  <c r="V4" i="10"/>
  <c r="V5" i="5" s="1"/>
  <c r="U4" i="10"/>
  <c r="U5" i="5" s="1"/>
  <c r="T4" i="10"/>
  <c r="T5" i="5" s="1"/>
  <c r="S4" i="10"/>
  <c r="S5" i="5" s="1"/>
  <c r="R4" i="10"/>
  <c r="R5" i="5" s="1"/>
  <c r="Q4" i="10"/>
  <c r="Q5" i="5" s="1"/>
  <c r="P4" i="10"/>
  <c r="P5" i="5" s="1"/>
  <c r="O4" i="10"/>
  <c r="O5" i="5" s="1"/>
  <c r="N4" i="10"/>
  <c r="N5" i="5" s="1"/>
  <c r="M4" i="10"/>
  <c r="M5" i="5" s="1"/>
  <c r="L4" i="10"/>
  <c r="L5" i="5" s="1"/>
  <c r="K4" i="10"/>
  <c r="K5" i="5" s="1"/>
  <c r="J4" i="10"/>
  <c r="J5" i="5" s="1"/>
  <c r="I4" i="10"/>
  <c r="I5" i="5" s="1"/>
  <c r="H4" i="10"/>
  <c r="H5" i="5" s="1"/>
  <c r="G4" i="10"/>
  <c r="G5" i="5" s="1"/>
  <c r="F4" i="10"/>
  <c r="F5" i="5" s="1"/>
  <c r="E4" i="10"/>
  <c r="E5" i="5" s="1"/>
  <c r="AC4" i="5"/>
  <c r="AB4" i="5"/>
  <c r="AA4" i="5"/>
  <c r="Z4" i="5"/>
  <c r="Y4" i="5"/>
  <c r="X4" i="5"/>
  <c r="W4" i="5"/>
  <c r="V4" i="5"/>
  <c r="U4" i="5"/>
  <c r="T4" i="5"/>
  <c r="S4" i="5"/>
  <c r="R4" i="5"/>
  <c r="Q4" i="5"/>
  <c r="P4" i="5"/>
  <c r="O4" i="5"/>
  <c r="N4" i="5"/>
  <c r="M4" i="5"/>
  <c r="L4" i="5"/>
  <c r="K4" i="5"/>
  <c r="J4" i="5"/>
  <c r="I4" i="5"/>
  <c r="H4" i="5"/>
  <c r="G4" i="5"/>
  <c r="E4" i="5"/>
  <c r="C2" i="10"/>
  <c r="D2" i="10" s="1"/>
  <c r="E2" i="10" s="1"/>
  <c r="C2" i="8"/>
  <c r="D2" i="8" s="1"/>
  <c r="E2" i="8" s="1"/>
  <c r="F2" i="8" s="1"/>
  <c r="G2" i="8" s="1"/>
  <c r="H2" i="8" s="1"/>
  <c r="I2" i="8" s="1"/>
  <c r="J2" i="8" s="1"/>
  <c r="K2" i="8" s="1"/>
  <c r="L2" i="8" s="1"/>
  <c r="M2" i="8" s="1"/>
  <c r="N2" i="8" s="1"/>
  <c r="O2" i="8" s="1"/>
  <c r="P2" i="8" s="1"/>
  <c r="Q2" i="8" s="1"/>
  <c r="R2" i="8" s="1"/>
  <c r="S2" i="8" s="1"/>
  <c r="T2" i="8" s="1"/>
  <c r="U2" i="8" s="1"/>
  <c r="V2" i="8" s="1"/>
  <c r="W2" i="8" s="1"/>
  <c r="X2" i="8" s="1"/>
  <c r="Y2" i="8" s="1"/>
  <c r="Z2" i="8" s="1"/>
  <c r="AA2" i="8" s="1"/>
  <c r="AB2" i="8" s="1"/>
  <c r="AC2" i="8" s="1"/>
  <c r="F1" i="8"/>
  <c r="G1" i="8" s="1"/>
  <c r="H1" i="8" s="1"/>
  <c r="I1" i="8" s="1"/>
  <c r="J1" i="8" s="1"/>
  <c r="K1" i="8" s="1"/>
  <c r="L1" i="8" s="1"/>
  <c r="M1" i="8" s="1"/>
  <c r="N1" i="8" s="1"/>
  <c r="O1" i="8" s="1"/>
  <c r="P1" i="8" s="1"/>
  <c r="Q1" i="8" s="1"/>
  <c r="R1" i="8" s="1"/>
  <c r="S1" i="8" s="1"/>
  <c r="T1" i="8" s="1"/>
  <c r="U1" i="8" s="1"/>
  <c r="V1" i="8" s="1"/>
  <c r="W1" i="8" s="1"/>
  <c r="X1" i="8" s="1"/>
  <c r="Y1" i="8" s="1"/>
  <c r="Z1" i="8" s="1"/>
  <c r="AA1" i="8" s="1"/>
  <c r="AB1" i="8" s="1"/>
  <c r="AC1" i="8" s="1"/>
  <c r="D165" i="9"/>
  <c r="E165" i="9" s="1"/>
  <c r="F165" i="9" s="1"/>
  <c r="G165" i="9" s="1"/>
  <c r="H165" i="9" s="1"/>
  <c r="I165" i="9" s="1"/>
  <c r="J165" i="9" s="1"/>
  <c r="K165" i="9" s="1"/>
  <c r="L165" i="9" s="1"/>
  <c r="M165" i="9" s="1"/>
  <c r="N165" i="9" s="1"/>
  <c r="O165" i="9" s="1"/>
  <c r="P165" i="9" s="1"/>
  <c r="Q165" i="9" s="1"/>
  <c r="R165" i="9" s="1"/>
  <c r="S165" i="9" s="1"/>
  <c r="T165" i="9" s="1"/>
  <c r="U165" i="9" s="1"/>
  <c r="V165" i="9" s="1"/>
  <c r="W165" i="9" s="1"/>
  <c r="X165" i="9" s="1"/>
  <c r="Y165" i="9" s="1"/>
  <c r="Z165" i="9" s="1"/>
  <c r="AA165" i="9" s="1"/>
  <c r="AB165" i="9" s="1"/>
  <c r="AC165" i="9" s="1"/>
  <c r="AD165" i="9" s="1"/>
  <c r="D133" i="9"/>
  <c r="E133" i="9" s="1"/>
  <c r="F133" i="9" s="1"/>
  <c r="G133" i="9" s="1"/>
  <c r="H133" i="9" s="1"/>
  <c r="I133" i="9" s="1"/>
  <c r="J133" i="9" s="1"/>
  <c r="K133" i="9" s="1"/>
  <c r="L133" i="9" s="1"/>
  <c r="M133" i="9" s="1"/>
  <c r="N133" i="9" s="1"/>
  <c r="O133" i="9" s="1"/>
  <c r="P133" i="9" s="1"/>
  <c r="Q133" i="9" s="1"/>
  <c r="R133" i="9" s="1"/>
  <c r="S133" i="9" s="1"/>
  <c r="T133" i="9" s="1"/>
  <c r="U133" i="9" s="1"/>
  <c r="V133" i="9" s="1"/>
  <c r="W133" i="9" s="1"/>
  <c r="X133" i="9" s="1"/>
  <c r="Y133" i="9" s="1"/>
  <c r="Z133" i="9" s="1"/>
  <c r="AA133" i="9" s="1"/>
  <c r="AB133" i="9" s="1"/>
  <c r="AC133" i="9" s="1"/>
  <c r="AD133" i="9" s="1"/>
  <c r="D101" i="9"/>
  <c r="E101" i="9" s="1"/>
  <c r="F101" i="9" s="1"/>
  <c r="G101" i="9" s="1"/>
  <c r="H101" i="9" s="1"/>
  <c r="I101" i="9" s="1"/>
  <c r="J101" i="9" s="1"/>
  <c r="K101" i="9" s="1"/>
  <c r="L101" i="9" s="1"/>
  <c r="M101" i="9" s="1"/>
  <c r="N101" i="9" s="1"/>
  <c r="O101" i="9" s="1"/>
  <c r="P101" i="9" s="1"/>
  <c r="Q101" i="9" s="1"/>
  <c r="R101" i="9" s="1"/>
  <c r="S101" i="9" s="1"/>
  <c r="T101" i="9" s="1"/>
  <c r="U101" i="9" s="1"/>
  <c r="V101" i="9" s="1"/>
  <c r="W101" i="9" s="1"/>
  <c r="X101" i="9" s="1"/>
  <c r="Y101" i="9" s="1"/>
  <c r="Z101" i="9" s="1"/>
  <c r="AA101" i="9" s="1"/>
  <c r="AB101" i="9" s="1"/>
  <c r="AC101" i="9" s="1"/>
  <c r="AD101" i="9" s="1"/>
  <c r="D69" i="9"/>
  <c r="E69" i="9" s="1"/>
  <c r="F69" i="9" s="1"/>
  <c r="G69" i="9" s="1"/>
  <c r="H69" i="9" s="1"/>
  <c r="I69" i="9" s="1"/>
  <c r="J69" i="9" s="1"/>
  <c r="K69" i="9" s="1"/>
  <c r="L69" i="9" s="1"/>
  <c r="M69" i="9" s="1"/>
  <c r="N69" i="9" s="1"/>
  <c r="O69" i="9" s="1"/>
  <c r="P69" i="9" s="1"/>
  <c r="Q69" i="9" s="1"/>
  <c r="R69" i="9" s="1"/>
  <c r="S69" i="9" s="1"/>
  <c r="T69" i="9" s="1"/>
  <c r="U69" i="9" s="1"/>
  <c r="V69" i="9" s="1"/>
  <c r="W69" i="9" s="1"/>
  <c r="X69" i="9" s="1"/>
  <c r="Y69" i="9" s="1"/>
  <c r="Z69" i="9" s="1"/>
  <c r="AA69" i="9" s="1"/>
  <c r="AB69" i="9" s="1"/>
  <c r="AC69" i="9" s="1"/>
  <c r="AD69" i="9" s="1"/>
  <c r="D37" i="9"/>
  <c r="E37" i="9" s="1"/>
  <c r="F37" i="9" s="1"/>
  <c r="F43" i="9" s="1"/>
  <c r="E24" i="9"/>
  <c r="D24" i="9"/>
  <c r="C24" i="9"/>
  <c r="E23" i="9"/>
  <c r="D23" i="9"/>
  <c r="C23" i="9"/>
  <c r="E22" i="9"/>
  <c r="D22" i="9"/>
  <c r="C22" i="9"/>
  <c r="E21" i="9"/>
  <c r="D21" i="9"/>
  <c r="C21" i="9"/>
  <c r="E20" i="9"/>
  <c r="D20" i="9"/>
  <c r="C20" i="9"/>
  <c r="D10" i="9"/>
  <c r="E10" i="9" s="1"/>
  <c r="F10" i="9" s="1"/>
  <c r="E7" i="9"/>
  <c r="C7" i="9"/>
  <c r="E6" i="9"/>
  <c r="C6" i="9"/>
  <c r="E5" i="9"/>
  <c r="C5" i="9"/>
  <c r="E4" i="9"/>
  <c r="C4" i="9"/>
  <c r="E3" i="9"/>
  <c r="C3" i="9"/>
  <c r="E7" i="6"/>
  <c r="E6" i="6"/>
  <c r="E5" i="6"/>
  <c r="E4" i="6"/>
  <c r="E3" i="6"/>
  <c r="F1" i="2"/>
  <c r="G1" i="2" s="1"/>
  <c r="H1" i="2" s="1"/>
  <c r="I1" i="2" s="1"/>
  <c r="J1" i="2" s="1"/>
  <c r="K1" i="2" s="1"/>
  <c r="L1" i="2" s="1"/>
  <c r="M1" i="2" s="1"/>
  <c r="N1" i="2" s="1"/>
  <c r="O1" i="2" s="1"/>
  <c r="P1" i="2" s="1"/>
  <c r="Q1" i="2" s="1"/>
  <c r="R1" i="2" s="1"/>
  <c r="S1" i="2" s="1"/>
  <c r="T1" i="2" s="1"/>
  <c r="U1" i="2" s="1"/>
  <c r="V1" i="2" s="1"/>
  <c r="W1" i="2" s="1"/>
  <c r="X1" i="2" s="1"/>
  <c r="Y1" i="2" s="1"/>
  <c r="Z1" i="2" s="1"/>
  <c r="AA1" i="2" s="1"/>
  <c r="AB1" i="2" s="1"/>
  <c r="AC1" i="2" s="1"/>
  <c r="F5" i="9"/>
  <c r="AD5" i="5" l="1"/>
  <c r="E10" i="7"/>
  <c r="E11" i="7" s="1"/>
  <c r="E12" i="7" s="1"/>
  <c r="E13" i="7" s="1"/>
  <c r="E14" i="7" s="1"/>
  <c r="E15" i="7" s="1"/>
  <c r="E16" i="7" s="1"/>
  <c r="E17" i="7" s="1"/>
  <c r="B6" i="7"/>
  <c r="I5" i="7"/>
  <c r="G27" i="7"/>
  <c r="C3" i="8"/>
  <c r="C4" i="8" s="1"/>
  <c r="F2" i="10"/>
  <c r="E8" i="10"/>
  <c r="E7" i="10"/>
  <c r="B3" i="8"/>
  <c r="B3" i="2"/>
  <c r="C3" i="2"/>
  <c r="F7" i="9"/>
  <c r="F16" i="9" s="1"/>
  <c r="F6" i="6"/>
  <c r="F5" i="3"/>
  <c r="F4" i="9"/>
  <c r="F13" i="9" s="1"/>
  <c r="F7" i="6"/>
  <c r="F6" i="3"/>
  <c r="F3" i="9"/>
  <c r="F12" i="9" s="1"/>
  <c r="F3" i="6"/>
  <c r="F4" i="5"/>
  <c r="AD4" i="5" s="1"/>
  <c r="I5" i="10"/>
  <c r="M5" i="10"/>
  <c r="Q5" i="10"/>
  <c r="U5" i="10"/>
  <c r="Y5" i="10"/>
  <c r="AC5" i="10"/>
  <c r="A48" i="7"/>
  <c r="B48" i="7"/>
  <c r="G48" i="7"/>
  <c r="A27" i="7"/>
  <c r="B27" i="7"/>
  <c r="D25" i="9"/>
  <c r="C6" i="10" s="1"/>
  <c r="C9" i="10" s="1"/>
  <c r="C25" i="9"/>
  <c r="B6" i="10" s="1"/>
  <c r="B9" i="10" s="1"/>
  <c r="F192" i="9"/>
  <c r="F191" i="9"/>
  <c r="F187" i="9"/>
  <c r="F190" i="9"/>
  <c r="F186" i="9"/>
  <c r="F193" i="9"/>
  <c r="F189" i="9"/>
  <c r="F182" i="9"/>
  <c r="F178" i="9"/>
  <c r="F188" i="9"/>
  <c r="F181" i="9"/>
  <c r="F177" i="9"/>
  <c r="F185" i="9"/>
  <c r="F180" i="9"/>
  <c r="F176" i="9"/>
  <c r="F184" i="9"/>
  <c r="F174" i="9"/>
  <c r="F170" i="9"/>
  <c r="F183" i="9"/>
  <c r="F173" i="9"/>
  <c r="F169" i="9"/>
  <c r="F161" i="9"/>
  <c r="F179" i="9"/>
  <c r="F172" i="9"/>
  <c r="F160" i="9"/>
  <c r="F175" i="9"/>
  <c r="F171" i="9"/>
  <c r="F159" i="9"/>
  <c r="F155" i="9"/>
  <c r="F151" i="9"/>
  <c r="F147" i="9"/>
  <c r="F143" i="9"/>
  <c r="F139" i="9"/>
  <c r="F158" i="9"/>
  <c r="F154" i="9"/>
  <c r="F150" i="9"/>
  <c r="F146" i="9"/>
  <c r="F142" i="9"/>
  <c r="F138" i="9"/>
  <c r="F157" i="9"/>
  <c r="F153" i="9"/>
  <c r="F149" i="9"/>
  <c r="F145" i="9"/>
  <c r="F141" i="9"/>
  <c r="F137" i="9"/>
  <c r="F152" i="9"/>
  <c r="F129" i="9"/>
  <c r="F125" i="9"/>
  <c r="F121" i="9"/>
  <c r="F117" i="9"/>
  <c r="F113" i="9"/>
  <c r="F148" i="9"/>
  <c r="F128" i="9"/>
  <c r="F124" i="9"/>
  <c r="F120" i="9"/>
  <c r="F116" i="9"/>
  <c r="F144" i="9"/>
  <c r="F127" i="9"/>
  <c r="F123" i="9"/>
  <c r="F119" i="9"/>
  <c r="F115" i="9"/>
  <c r="F140" i="9"/>
  <c r="F118" i="9"/>
  <c r="F110" i="9"/>
  <c r="F106" i="9"/>
  <c r="F94" i="9"/>
  <c r="F90" i="9"/>
  <c r="F114" i="9"/>
  <c r="F109" i="9"/>
  <c r="F105" i="9"/>
  <c r="F97" i="9"/>
  <c r="F93" i="9"/>
  <c r="F89" i="9"/>
  <c r="F126" i="9"/>
  <c r="F112" i="9"/>
  <c r="F108" i="9"/>
  <c r="F96" i="9"/>
  <c r="F92" i="9"/>
  <c r="F88" i="9"/>
  <c r="F86" i="9"/>
  <c r="F82" i="9"/>
  <c r="F78" i="9"/>
  <c r="F74" i="9"/>
  <c r="F62" i="9"/>
  <c r="F58" i="9"/>
  <c r="F54" i="9"/>
  <c r="F50" i="9"/>
  <c r="F46" i="9"/>
  <c r="F42" i="9"/>
  <c r="F95" i="9"/>
  <c r="F85" i="9"/>
  <c r="F81" i="9"/>
  <c r="F77" i="9"/>
  <c r="F73" i="9"/>
  <c r="F65" i="9"/>
  <c r="F61" i="9"/>
  <c r="F57" i="9"/>
  <c r="F53" i="9"/>
  <c r="F49" i="9"/>
  <c r="F45" i="9"/>
  <c r="F41" i="9"/>
  <c r="F107" i="9"/>
  <c r="F87" i="9"/>
  <c r="F156" i="9"/>
  <c r="F122" i="9"/>
  <c r="F111" i="9"/>
  <c r="F91" i="9"/>
  <c r="F84" i="9"/>
  <c r="F80" i="9"/>
  <c r="F76" i="9"/>
  <c r="F64" i="9"/>
  <c r="F60" i="9"/>
  <c r="F56" i="9"/>
  <c r="F52" i="9"/>
  <c r="F48" i="9"/>
  <c r="F44" i="9"/>
  <c r="F51" i="9"/>
  <c r="F55" i="9"/>
  <c r="F75" i="9"/>
  <c r="F59" i="9"/>
  <c r="F79" i="9"/>
  <c r="F47" i="9"/>
  <c r="F63" i="9"/>
  <c r="F83" i="9"/>
  <c r="E25" i="9"/>
  <c r="D6" i="10" s="1"/>
  <c r="G5" i="10"/>
  <c r="K5" i="10"/>
  <c r="O5" i="10"/>
  <c r="S5" i="10"/>
  <c r="W5" i="10"/>
  <c r="AA5" i="10"/>
  <c r="N5" i="10"/>
  <c r="V5" i="10"/>
  <c r="F5" i="10"/>
  <c r="F3" i="3"/>
  <c r="F7" i="3"/>
  <c r="F4" i="6"/>
  <c r="F6" i="9"/>
  <c r="F15" i="9" s="1"/>
  <c r="F4" i="3"/>
  <c r="F5" i="6"/>
  <c r="J5" i="10"/>
  <c r="R5" i="10"/>
  <c r="Z5" i="10"/>
  <c r="H5" i="10"/>
  <c r="L5" i="10"/>
  <c r="P5" i="10"/>
  <c r="T5" i="10"/>
  <c r="X5" i="10"/>
  <c r="AB5" i="10"/>
  <c r="E5" i="10"/>
  <c r="G37" i="9"/>
  <c r="G10" i="9"/>
  <c r="F14" i="9"/>
  <c r="AD5" i="10" l="1"/>
  <c r="B7" i="7"/>
  <c r="I6" i="7"/>
  <c r="G28" i="7"/>
  <c r="B4" i="8"/>
  <c r="G2" i="10"/>
  <c r="F8" i="10"/>
  <c r="F7" i="10"/>
  <c r="Q3" i="8"/>
  <c r="Q4" i="8" s="1"/>
  <c r="U3" i="8"/>
  <c r="U4" i="8" s="1"/>
  <c r="AC3" i="8"/>
  <c r="AC4" i="8" s="1"/>
  <c r="M3" i="8"/>
  <c r="M4" i="8" s="1"/>
  <c r="Y3" i="8"/>
  <c r="Y4" i="8" s="1"/>
  <c r="I3" i="2"/>
  <c r="I3" i="8"/>
  <c r="I4" i="8" s="1"/>
  <c r="AC3" i="2"/>
  <c r="Y3" i="2"/>
  <c r="F17" i="9"/>
  <c r="Q3" i="2"/>
  <c r="M3" i="2"/>
  <c r="U3" i="2"/>
  <c r="G49" i="7"/>
  <c r="B49" i="7"/>
  <c r="A49" i="7"/>
  <c r="B28" i="7"/>
  <c r="A28" i="7"/>
  <c r="G191" i="9"/>
  <c r="G190" i="9"/>
  <c r="G186" i="9"/>
  <c r="G193" i="9"/>
  <c r="G189" i="9"/>
  <c r="G185" i="9"/>
  <c r="G188" i="9"/>
  <c r="G181" i="9"/>
  <c r="G177" i="9"/>
  <c r="G187" i="9"/>
  <c r="G180" i="9"/>
  <c r="G176" i="9"/>
  <c r="G192" i="9"/>
  <c r="G184" i="9"/>
  <c r="G183" i="9"/>
  <c r="G179" i="9"/>
  <c r="G175" i="9"/>
  <c r="G178" i="9"/>
  <c r="G173" i="9"/>
  <c r="G161" i="9"/>
  <c r="G172" i="9"/>
  <c r="G160" i="9"/>
  <c r="G171" i="9"/>
  <c r="G158" i="9"/>
  <c r="G154" i="9"/>
  <c r="G150" i="9"/>
  <c r="G146" i="9"/>
  <c r="G142" i="9"/>
  <c r="G138" i="9"/>
  <c r="G182" i="9"/>
  <c r="G174" i="9"/>
  <c r="G157" i="9"/>
  <c r="G153" i="9"/>
  <c r="G149" i="9"/>
  <c r="G145" i="9"/>
  <c r="G141" i="9"/>
  <c r="G170" i="9"/>
  <c r="G156" i="9"/>
  <c r="G152" i="9"/>
  <c r="G148" i="9"/>
  <c r="G144" i="9"/>
  <c r="G140" i="9"/>
  <c r="G159" i="9"/>
  <c r="G143" i="9"/>
  <c r="G128" i="9"/>
  <c r="G124" i="9"/>
  <c r="G120" i="9"/>
  <c r="G116" i="9"/>
  <c r="G155" i="9"/>
  <c r="G139" i="9"/>
  <c r="G127" i="9"/>
  <c r="G123" i="9"/>
  <c r="G119" i="9"/>
  <c r="G115" i="9"/>
  <c r="G151" i="9"/>
  <c r="G126" i="9"/>
  <c r="G122" i="9"/>
  <c r="G118" i="9"/>
  <c r="G114" i="9"/>
  <c r="G125" i="9"/>
  <c r="G109" i="9"/>
  <c r="G97" i="9"/>
  <c r="G93" i="9"/>
  <c r="G89" i="9"/>
  <c r="G147" i="9"/>
  <c r="G121" i="9"/>
  <c r="G112" i="9"/>
  <c r="G108" i="9"/>
  <c r="G96" i="9"/>
  <c r="G92" i="9"/>
  <c r="G88" i="9"/>
  <c r="G117" i="9"/>
  <c r="G111" i="9"/>
  <c r="G107" i="9"/>
  <c r="G95" i="9"/>
  <c r="G91" i="9"/>
  <c r="G113" i="9"/>
  <c r="G110" i="9"/>
  <c r="G90" i="9"/>
  <c r="G85" i="9"/>
  <c r="G81" i="9"/>
  <c r="G77" i="9"/>
  <c r="G65" i="9"/>
  <c r="G61" i="9"/>
  <c r="G57" i="9"/>
  <c r="G53" i="9"/>
  <c r="G49" i="9"/>
  <c r="G45" i="9"/>
  <c r="G106" i="9"/>
  <c r="G84" i="9"/>
  <c r="G80" i="9"/>
  <c r="G76" i="9"/>
  <c r="G64" i="9"/>
  <c r="G60" i="9"/>
  <c r="G56" i="9"/>
  <c r="G52" i="9"/>
  <c r="G48" i="9"/>
  <c r="G44" i="9"/>
  <c r="G129" i="9"/>
  <c r="G94" i="9"/>
  <c r="G86" i="9"/>
  <c r="G87" i="9"/>
  <c r="G83" i="9"/>
  <c r="G79" i="9"/>
  <c r="G75" i="9"/>
  <c r="G63" i="9"/>
  <c r="G59" i="9"/>
  <c r="G55" i="9"/>
  <c r="G51" i="9"/>
  <c r="G47" i="9"/>
  <c r="G43" i="9"/>
  <c r="G74" i="9"/>
  <c r="G54" i="9"/>
  <c r="G50" i="9"/>
  <c r="G82" i="9"/>
  <c r="G62" i="9"/>
  <c r="G46" i="9"/>
  <c r="G78" i="9"/>
  <c r="G58" i="9"/>
  <c r="G42" i="9"/>
  <c r="E3" i="8"/>
  <c r="E4" i="8" s="1"/>
  <c r="E3" i="2"/>
  <c r="Z3" i="8"/>
  <c r="Z4" i="8" s="1"/>
  <c r="Z3" i="2"/>
  <c r="S3" i="2"/>
  <c r="S3" i="8"/>
  <c r="S4" i="8" s="1"/>
  <c r="L3" i="8"/>
  <c r="L4" i="8" s="1"/>
  <c r="L3" i="2"/>
  <c r="X3" i="8"/>
  <c r="X4" i="8" s="1"/>
  <c r="X3" i="2"/>
  <c r="H3" i="8"/>
  <c r="H4" i="8" s="1"/>
  <c r="H3" i="2"/>
  <c r="J3" i="8"/>
  <c r="J4" i="8" s="1"/>
  <c r="J3" i="2"/>
  <c r="AA3" i="8"/>
  <c r="AA4" i="8" s="1"/>
  <c r="AA3" i="2"/>
  <c r="K3" i="2"/>
  <c r="K3" i="8"/>
  <c r="K4" i="8" s="1"/>
  <c r="P3" i="8"/>
  <c r="P4" i="8" s="1"/>
  <c r="P3" i="2"/>
  <c r="V3" i="8"/>
  <c r="V4" i="8" s="1"/>
  <c r="V3" i="2"/>
  <c r="AB3" i="8"/>
  <c r="AB4" i="8" s="1"/>
  <c r="AB3" i="2"/>
  <c r="R3" i="8"/>
  <c r="R4" i="8" s="1"/>
  <c r="R3" i="2"/>
  <c r="N3" i="8"/>
  <c r="N4" i="8" s="1"/>
  <c r="N3" i="2"/>
  <c r="O3" i="8"/>
  <c r="O4" i="8" s="1"/>
  <c r="O3" i="2"/>
  <c r="T3" i="8"/>
  <c r="T4" i="8" s="1"/>
  <c r="T3" i="2"/>
  <c r="F3" i="8"/>
  <c r="F4" i="8" s="1"/>
  <c r="F3" i="2"/>
  <c r="W3" i="8"/>
  <c r="W4" i="8" s="1"/>
  <c r="W3" i="2"/>
  <c r="G3" i="8"/>
  <c r="G4" i="8" s="1"/>
  <c r="G3" i="2"/>
  <c r="D5" i="10"/>
  <c r="D9" i="10" s="1"/>
  <c r="H37" i="9"/>
  <c r="G13" i="9"/>
  <c r="G14" i="9"/>
  <c r="H10" i="9"/>
  <c r="G15" i="9"/>
  <c r="G16" i="9"/>
  <c r="G12" i="9"/>
  <c r="B8" i="7" l="1"/>
  <c r="I7" i="7"/>
  <c r="G29" i="7"/>
  <c r="H2" i="10"/>
  <c r="G8" i="10"/>
  <c r="G7" i="10"/>
  <c r="D3" i="2"/>
  <c r="AD3" i="2" s="1"/>
  <c r="D3" i="8"/>
  <c r="G17" i="9"/>
  <c r="B50" i="7"/>
  <c r="A50" i="7"/>
  <c r="G50" i="7"/>
  <c r="B29" i="7"/>
  <c r="G30" i="7" s="1"/>
  <c r="A29" i="7"/>
  <c r="H190" i="9"/>
  <c r="H193" i="9"/>
  <c r="H189" i="9"/>
  <c r="H185" i="9"/>
  <c r="H192" i="9"/>
  <c r="H188" i="9"/>
  <c r="H184" i="9"/>
  <c r="H191" i="9"/>
  <c r="H187" i="9"/>
  <c r="H180" i="9"/>
  <c r="H176" i="9"/>
  <c r="H186" i="9"/>
  <c r="H183" i="9"/>
  <c r="H179" i="9"/>
  <c r="H175" i="9"/>
  <c r="H182" i="9"/>
  <c r="H178" i="9"/>
  <c r="H172" i="9"/>
  <c r="H181" i="9"/>
  <c r="H171" i="9"/>
  <c r="H177" i="9"/>
  <c r="H174" i="9"/>
  <c r="H157" i="9"/>
  <c r="H153" i="9"/>
  <c r="H149" i="9"/>
  <c r="H145" i="9"/>
  <c r="H141" i="9"/>
  <c r="H161" i="9"/>
  <c r="H156" i="9"/>
  <c r="H152" i="9"/>
  <c r="H148" i="9"/>
  <c r="H144" i="9"/>
  <c r="H140" i="9"/>
  <c r="H159" i="9"/>
  <c r="H155" i="9"/>
  <c r="H151" i="9"/>
  <c r="H147" i="9"/>
  <c r="H143" i="9"/>
  <c r="H139" i="9"/>
  <c r="H150" i="9"/>
  <c r="H127" i="9"/>
  <c r="H123" i="9"/>
  <c r="H119" i="9"/>
  <c r="H115" i="9"/>
  <c r="H146" i="9"/>
  <c r="H126" i="9"/>
  <c r="H122" i="9"/>
  <c r="H118" i="9"/>
  <c r="H114" i="9"/>
  <c r="H160" i="9"/>
  <c r="H158" i="9"/>
  <c r="H142" i="9"/>
  <c r="H129" i="9"/>
  <c r="H125" i="9"/>
  <c r="H121" i="9"/>
  <c r="H117" i="9"/>
  <c r="H113" i="9"/>
  <c r="H116" i="9"/>
  <c r="H112" i="9"/>
  <c r="H108" i="9"/>
  <c r="H96" i="9"/>
  <c r="H92" i="9"/>
  <c r="H88" i="9"/>
  <c r="H173" i="9"/>
  <c r="H128" i="9"/>
  <c r="H111" i="9"/>
  <c r="H107" i="9"/>
  <c r="H95" i="9"/>
  <c r="H91" i="9"/>
  <c r="H154" i="9"/>
  <c r="H124" i="9"/>
  <c r="H110" i="9"/>
  <c r="H94" i="9"/>
  <c r="H90" i="9"/>
  <c r="H97" i="9"/>
  <c r="H84" i="9"/>
  <c r="H80" i="9"/>
  <c r="H76" i="9"/>
  <c r="H64" i="9"/>
  <c r="H60" i="9"/>
  <c r="H56" i="9"/>
  <c r="H52" i="9"/>
  <c r="H48" i="9"/>
  <c r="H44" i="9"/>
  <c r="H120" i="9"/>
  <c r="H93" i="9"/>
  <c r="H87" i="9"/>
  <c r="H83" i="9"/>
  <c r="H79" i="9"/>
  <c r="H75" i="9"/>
  <c r="H63" i="9"/>
  <c r="H59" i="9"/>
  <c r="H55" i="9"/>
  <c r="H51" i="9"/>
  <c r="H47" i="9"/>
  <c r="H43" i="9"/>
  <c r="H85" i="9"/>
  <c r="H109" i="9"/>
  <c r="H89" i="9"/>
  <c r="H86" i="9"/>
  <c r="H82" i="9"/>
  <c r="H78" i="9"/>
  <c r="H62" i="9"/>
  <c r="H58" i="9"/>
  <c r="H54" i="9"/>
  <c r="H50" i="9"/>
  <c r="H46" i="9"/>
  <c r="H81" i="9"/>
  <c r="H61" i="9"/>
  <c r="H45" i="9"/>
  <c r="H77" i="9"/>
  <c r="H57" i="9"/>
  <c r="H53" i="9"/>
  <c r="H65" i="9"/>
  <c r="H49" i="9"/>
  <c r="H14" i="9"/>
  <c r="I10" i="9"/>
  <c r="H15" i="9"/>
  <c r="H16" i="9"/>
  <c r="H12" i="9"/>
  <c r="H13" i="9"/>
  <c r="I37" i="9"/>
  <c r="B9" i="7" l="1"/>
  <c r="B10" i="7" s="1"/>
  <c r="I8" i="7"/>
  <c r="D4" i="8"/>
  <c r="AD4" i="8" s="1"/>
  <c r="AD3" i="8"/>
  <c r="I2" i="10"/>
  <c r="H8" i="10"/>
  <c r="H7" i="10"/>
  <c r="G51" i="7"/>
  <c r="B51" i="7"/>
  <c r="A51" i="7"/>
  <c r="B30" i="7"/>
  <c r="G31" i="7" s="1"/>
  <c r="A30" i="7"/>
  <c r="H17" i="9"/>
  <c r="I193" i="9"/>
  <c r="I192" i="9"/>
  <c r="I188" i="9"/>
  <c r="I184" i="9"/>
  <c r="I191" i="9"/>
  <c r="I187" i="9"/>
  <c r="I186" i="9"/>
  <c r="I183" i="9"/>
  <c r="I179" i="9"/>
  <c r="I175" i="9"/>
  <c r="I185" i="9"/>
  <c r="I182" i="9"/>
  <c r="I178" i="9"/>
  <c r="I190" i="9"/>
  <c r="I181" i="9"/>
  <c r="I177" i="9"/>
  <c r="I189" i="9"/>
  <c r="I176" i="9"/>
  <c r="I174" i="9"/>
  <c r="I173" i="9"/>
  <c r="I161" i="9"/>
  <c r="I180" i="9"/>
  <c r="I156" i="9"/>
  <c r="I152" i="9"/>
  <c r="I148" i="9"/>
  <c r="I144" i="9"/>
  <c r="I140" i="9"/>
  <c r="I172" i="9"/>
  <c r="I159" i="9"/>
  <c r="I155" i="9"/>
  <c r="I151" i="9"/>
  <c r="I147" i="9"/>
  <c r="I143" i="9"/>
  <c r="I160" i="9"/>
  <c r="I158" i="9"/>
  <c r="I154" i="9"/>
  <c r="I150" i="9"/>
  <c r="I146" i="9"/>
  <c r="I142" i="9"/>
  <c r="I157" i="9"/>
  <c r="I141" i="9"/>
  <c r="I126" i="9"/>
  <c r="I122" i="9"/>
  <c r="I118" i="9"/>
  <c r="I114" i="9"/>
  <c r="I153" i="9"/>
  <c r="I129" i="9"/>
  <c r="I125" i="9"/>
  <c r="I121" i="9"/>
  <c r="I117" i="9"/>
  <c r="I113" i="9"/>
  <c r="I149" i="9"/>
  <c r="I128" i="9"/>
  <c r="I124" i="9"/>
  <c r="I120" i="9"/>
  <c r="I116" i="9"/>
  <c r="I112" i="9"/>
  <c r="I145" i="9"/>
  <c r="I123" i="9"/>
  <c r="I111" i="9"/>
  <c r="I95" i="9"/>
  <c r="I91" i="9"/>
  <c r="I119" i="9"/>
  <c r="I110" i="9"/>
  <c r="I94" i="9"/>
  <c r="I90" i="9"/>
  <c r="I115" i="9"/>
  <c r="I109" i="9"/>
  <c r="I97" i="9"/>
  <c r="I93" i="9"/>
  <c r="I89" i="9"/>
  <c r="I108" i="9"/>
  <c r="I88" i="9"/>
  <c r="I87" i="9"/>
  <c r="I83" i="9"/>
  <c r="I79" i="9"/>
  <c r="I63" i="9"/>
  <c r="I59" i="9"/>
  <c r="I55" i="9"/>
  <c r="I51" i="9"/>
  <c r="I47" i="9"/>
  <c r="I86" i="9"/>
  <c r="I82" i="9"/>
  <c r="I78" i="9"/>
  <c r="I62" i="9"/>
  <c r="I58" i="9"/>
  <c r="I54" i="9"/>
  <c r="I50" i="9"/>
  <c r="I46" i="9"/>
  <c r="I127" i="9"/>
  <c r="I96" i="9"/>
  <c r="I85" i="9"/>
  <c r="I81" i="9"/>
  <c r="I77" i="9"/>
  <c r="I65" i="9"/>
  <c r="I61" i="9"/>
  <c r="I57" i="9"/>
  <c r="I53" i="9"/>
  <c r="I49" i="9"/>
  <c r="I45" i="9"/>
  <c r="I92" i="9"/>
  <c r="I52" i="9"/>
  <c r="I84" i="9"/>
  <c r="I64" i="9"/>
  <c r="I48" i="9"/>
  <c r="I80" i="9"/>
  <c r="I60" i="9"/>
  <c r="I44" i="9"/>
  <c r="I76" i="9"/>
  <c r="I56" i="9"/>
  <c r="I15" i="9"/>
  <c r="I16" i="9"/>
  <c r="I12" i="9"/>
  <c r="I14" i="9"/>
  <c r="I13" i="9"/>
  <c r="J10" i="9"/>
  <c r="J37" i="9"/>
  <c r="B11" i="7" l="1"/>
  <c r="I10" i="7"/>
  <c r="J2" i="10"/>
  <c r="I8" i="10"/>
  <c r="I7" i="10"/>
  <c r="A52" i="7"/>
  <c r="B52" i="7"/>
  <c r="G52" i="7"/>
  <c r="A31" i="7"/>
  <c r="B31" i="7"/>
  <c r="G32" i="7" s="1"/>
  <c r="I17" i="9"/>
  <c r="J192" i="9"/>
  <c r="J191" i="9"/>
  <c r="J187" i="9"/>
  <c r="J190" i="9"/>
  <c r="J186" i="9"/>
  <c r="J185" i="9"/>
  <c r="J182" i="9"/>
  <c r="J178" i="9"/>
  <c r="J184" i="9"/>
  <c r="J181" i="9"/>
  <c r="J177" i="9"/>
  <c r="J189" i="9"/>
  <c r="J180" i="9"/>
  <c r="J176" i="9"/>
  <c r="J183" i="9"/>
  <c r="J174" i="9"/>
  <c r="J193" i="9"/>
  <c r="J179" i="9"/>
  <c r="J173" i="9"/>
  <c r="J161" i="9"/>
  <c r="J175" i="9"/>
  <c r="J160" i="9"/>
  <c r="J159" i="9"/>
  <c r="J155" i="9"/>
  <c r="J151" i="9"/>
  <c r="J147" i="9"/>
  <c r="J143" i="9"/>
  <c r="J158" i="9"/>
  <c r="J154" i="9"/>
  <c r="J150" i="9"/>
  <c r="J146" i="9"/>
  <c r="J142" i="9"/>
  <c r="J157" i="9"/>
  <c r="J153" i="9"/>
  <c r="J149" i="9"/>
  <c r="J145" i="9"/>
  <c r="J141" i="9"/>
  <c r="J188" i="9"/>
  <c r="J148" i="9"/>
  <c r="J129" i="9"/>
  <c r="J125" i="9"/>
  <c r="J121" i="9"/>
  <c r="J117" i="9"/>
  <c r="J113" i="9"/>
  <c r="J144" i="9"/>
  <c r="J128" i="9"/>
  <c r="J124" i="9"/>
  <c r="J120" i="9"/>
  <c r="J116" i="9"/>
  <c r="J156" i="9"/>
  <c r="J127" i="9"/>
  <c r="J123" i="9"/>
  <c r="J119" i="9"/>
  <c r="J115" i="9"/>
  <c r="J114" i="9"/>
  <c r="J110" i="9"/>
  <c r="J94" i="9"/>
  <c r="J90" i="9"/>
  <c r="J152" i="9"/>
  <c r="J126" i="9"/>
  <c r="J109" i="9"/>
  <c r="J97" i="9"/>
  <c r="J93" i="9"/>
  <c r="J89" i="9"/>
  <c r="J122" i="9"/>
  <c r="J96" i="9"/>
  <c r="J92" i="9"/>
  <c r="J88" i="9"/>
  <c r="J118" i="9"/>
  <c r="J95" i="9"/>
  <c r="J86" i="9"/>
  <c r="J82" i="9"/>
  <c r="J78" i="9"/>
  <c r="J62" i="9"/>
  <c r="J58" i="9"/>
  <c r="J54" i="9"/>
  <c r="J50" i="9"/>
  <c r="J46" i="9"/>
  <c r="J111" i="9"/>
  <c r="J91" i="9"/>
  <c r="J85" i="9"/>
  <c r="J81" i="9"/>
  <c r="J77" i="9"/>
  <c r="J65" i="9"/>
  <c r="J61" i="9"/>
  <c r="J57" i="9"/>
  <c r="J53" i="9"/>
  <c r="J49" i="9"/>
  <c r="J45" i="9"/>
  <c r="J112" i="9"/>
  <c r="J87" i="9"/>
  <c r="J84" i="9"/>
  <c r="J80" i="9"/>
  <c r="J64" i="9"/>
  <c r="J60" i="9"/>
  <c r="J56" i="9"/>
  <c r="J52" i="9"/>
  <c r="J48" i="9"/>
  <c r="J79" i="9"/>
  <c r="J59" i="9"/>
  <c r="J55" i="9"/>
  <c r="J51" i="9"/>
  <c r="J83" i="9"/>
  <c r="J63" i="9"/>
  <c r="J47" i="9"/>
  <c r="K37" i="9"/>
  <c r="J16" i="9"/>
  <c r="J12" i="9"/>
  <c r="J13" i="9"/>
  <c r="J15" i="9"/>
  <c r="J14" i="9"/>
  <c r="K10" i="9"/>
  <c r="D9" i="8"/>
  <c r="AC9" i="8" s="1"/>
  <c r="E7" i="5"/>
  <c r="C35" i="5"/>
  <c r="D35" i="5" s="1"/>
  <c r="E35" i="5" s="1"/>
  <c r="F35" i="5" s="1"/>
  <c r="G35" i="5" s="1"/>
  <c r="H35" i="5" s="1"/>
  <c r="I35" i="5" s="1"/>
  <c r="J35" i="5" s="1"/>
  <c r="K35" i="5" s="1"/>
  <c r="L35" i="5" s="1"/>
  <c r="M35" i="5" s="1"/>
  <c r="N35" i="5" s="1"/>
  <c r="O35" i="5" s="1"/>
  <c r="P35" i="5" s="1"/>
  <c r="Q35" i="5" s="1"/>
  <c r="R35" i="5" s="1"/>
  <c r="S35" i="5" s="1"/>
  <c r="T35" i="5" s="1"/>
  <c r="U35" i="5" s="1"/>
  <c r="V35" i="5" s="1"/>
  <c r="W35" i="5" s="1"/>
  <c r="X35" i="5" s="1"/>
  <c r="Y35" i="5" s="1"/>
  <c r="Z35" i="5" s="1"/>
  <c r="AA35" i="5" s="1"/>
  <c r="AB35" i="5" s="1"/>
  <c r="AC35" i="5" s="1"/>
  <c r="B12" i="7" l="1"/>
  <c r="I11" i="7"/>
  <c r="F7" i="5"/>
  <c r="G7" i="5" s="1"/>
  <c r="H7" i="5" s="1"/>
  <c r="I7" i="5" s="1"/>
  <c r="J7" i="5" s="1"/>
  <c r="K2" i="10"/>
  <c r="J8" i="10"/>
  <c r="J7" i="10"/>
  <c r="G53" i="7"/>
  <c r="B53" i="7"/>
  <c r="A53" i="7"/>
  <c r="B32" i="7"/>
  <c r="G33" i="7" s="1"/>
  <c r="A32" i="7"/>
  <c r="J17" i="9"/>
  <c r="K191" i="9"/>
  <c r="K190" i="9"/>
  <c r="K186" i="9"/>
  <c r="K193" i="9"/>
  <c r="K189" i="9"/>
  <c r="K185" i="9"/>
  <c r="K184" i="9"/>
  <c r="K181" i="9"/>
  <c r="K177" i="9"/>
  <c r="K192" i="9"/>
  <c r="K180" i="9"/>
  <c r="K176" i="9"/>
  <c r="K188" i="9"/>
  <c r="K183" i="9"/>
  <c r="K179" i="9"/>
  <c r="K175" i="9"/>
  <c r="K161" i="9"/>
  <c r="K160" i="9"/>
  <c r="K187" i="9"/>
  <c r="K182" i="9"/>
  <c r="K174" i="9"/>
  <c r="K158" i="9"/>
  <c r="K154" i="9"/>
  <c r="K150" i="9"/>
  <c r="K146" i="9"/>
  <c r="K142" i="9"/>
  <c r="K157" i="9"/>
  <c r="K153" i="9"/>
  <c r="K149" i="9"/>
  <c r="K145" i="9"/>
  <c r="K156" i="9"/>
  <c r="K152" i="9"/>
  <c r="K148" i="9"/>
  <c r="K144" i="9"/>
  <c r="K155" i="9"/>
  <c r="K128" i="9"/>
  <c r="K124" i="9"/>
  <c r="K120" i="9"/>
  <c r="K116" i="9"/>
  <c r="K151" i="9"/>
  <c r="K127" i="9"/>
  <c r="K123" i="9"/>
  <c r="K119" i="9"/>
  <c r="K115" i="9"/>
  <c r="K147" i="9"/>
  <c r="K126" i="9"/>
  <c r="K122" i="9"/>
  <c r="K118" i="9"/>
  <c r="K114" i="9"/>
  <c r="K178" i="9"/>
  <c r="K121" i="9"/>
  <c r="K97" i="9"/>
  <c r="K93" i="9"/>
  <c r="K89" i="9"/>
  <c r="K117" i="9"/>
  <c r="K96" i="9"/>
  <c r="K92" i="9"/>
  <c r="K88" i="9"/>
  <c r="K159" i="9"/>
  <c r="K129" i="9"/>
  <c r="K113" i="9"/>
  <c r="K112" i="9"/>
  <c r="K111" i="9"/>
  <c r="K95" i="9"/>
  <c r="K91" i="9"/>
  <c r="K85" i="9"/>
  <c r="K81" i="9"/>
  <c r="K65" i="9"/>
  <c r="K61" i="9"/>
  <c r="K57" i="9"/>
  <c r="K53" i="9"/>
  <c r="K49" i="9"/>
  <c r="K143" i="9"/>
  <c r="K125" i="9"/>
  <c r="K84" i="9"/>
  <c r="K80" i="9"/>
  <c r="K64" i="9"/>
  <c r="K60" i="9"/>
  <c r="K56" i="9"/>
  <c r="K52" i="9"/>
  <c r="K48" i="9"/>
  <c r="K110" i="9"/>
  <c r="K94" i="9"/>
  <c r="K87" i="9"/>
  <c r="K83" i="9"/>
  <c r="K79" i="9"/>
  <c r="K63" i="9"/>
  <c r="K59" i="9"/>
  <c r="K55" i="9"/>
  <c r="K51" i="9"/>
  <c r="K47" i="9"/>
  <c r="K90" i="9"/>
  <c r="K86" i="9"/>
  <c r="K50" i="9"/>
  <c r="K82" i="9"/>
  <c r="K62" i="9"/>
  <c r="K46" i="9"/>
  <c r="K78" i="9"/>
  <c r="K58" i="9"/>
  <c r="K54" i="9"/>
  <c r="D14" i="2"/>
  <c r="K13" i="9"/>
  <c r="K14" i="9"/>
  <c r="L10" i="9"/>
  <c r="K16" i="9"/>
  <c r="K12" i="9"/>
  <c r="K15" i="9"/>
  <c r="L37" i="9"/>
  <c r="B13" i="7" l="1"/>
  <c r="I12" i="7"/>
  <c r="A13" i="7"/>
  <c r="L2" i="10"/>
  <c r="K8" i="10"/>
  <c r="K7" i="10"/>
  <c r="AC14" i="2"/>
  <c r="B54" i="7"/>
  <c r="A54" i="7"/>
  <c r="G54" i="7"/>
  <c r="B33" i="7"/>
  <c r="G34" i="7" s="1"/>
  <c r="A33" i="7"/>
  <c r="K17" i="9"/>
  <c r="L190" i="9"/>
  <c r="L193" i="9"/>
  <c r="L189" i="9"/>
  <c r="L185" i="9"/>
  <c r="L192" i="9"/>
  <c r="L188" i="9"/>
  <c r="L184" i="9"/>
  <c r="L180" i="9"/>
  <c r="L176" i="9"/>
  <c r="L183" i="9"/>
  <c r="L179" i="9"/>
  <c r="L175" i="9"/>
  <c r="L187" i="9"/>
  <c r="L182" i="9"/>
  <c r="L178" i="9"/>
  <c r="L191" i="9"/>
  <c r="L181" i="9"/>
  <c r="L186" i="9"/>
  <c r="L177" i="9"/>
  <c r="L161" i="9"/>
  <c r="L157" i="9"/>
  <c r="L153" i="9"/>
  <c r="L149" i="9"/>
  <c r="L145" i="9"/>
  <c r="L160" i="9"/>
  <c r="L156" i="9"/>
  <c r="L152" i="9"/>
  <c r="L148" i="9"/>
  <c r="L144" i="9"/>
  <c r="L159" i="9"/>
  <c r="L155" i="9"/>
  <c r="L151" i="9"/>
  <c r="L147" i="9"/>
  <c r="L143" i="9"/>
  <c r="L146" i="9"/>
  <c r="L127" i="9"/>
  <c r="L123" i="9"/>
  <c r="L119" i="9"/>
  <c r="L115" i="9"/>
  <c r="L158" i="9"/>
  <c r="L126" i="9"/>
  <c r="L122" i="9"/>
  <c r="L118" i="9"/>
  <c r="L114" i="9"/>
  <c r="L154" i="9"/>
  <c r="L129" i="9"/>
  <c r="L125" i="9"/>
  <c r="L121" i="9"/>
  <c r="L117" i="9"/>
  <c r="L113" i="9"/>
  <c r="L150" i="9"/>
  <c r="L128" i="9"/>
  <c r="L96" i="9"/>
  <c r="L92" i="9"/>
  <c r="L88" i="9"/>
  <c r="L124" i="9"/>
  <c r="L112" i="9"/>
  <c r="L111" i="9"/>
  <c r="L95" i="9"/>
  <c r="L91" i="9"/>
  <c r="L120" i="9"/>
  <c r="L94" i="9"/>
  <c r="L90" i="9"/>
  <c r="L93" i="9"/>
  <c r="L84" i="9"/>
  <c r="L80" i="9"/>
  <c r="L64" i="9"/>
  <c r="L60" i="9"/>
  <c r="L56" i="9"/>
  <c r="L52" i="9"/>
  <c r="L48" i="9"/>
  <c r="L89" i="9"/>
  <c r="L87" i="9"/>
  <c r="L83" i="9"/>
  <c r="L79" i="9"/>
  <c r="L63" i="9"/>
  <c r="L59" i="9"/>
  <c r="L55" i="9"/>
  <c r="L51" i="9"/>
  <c r="L47" i="9"/>
  <c r="L86" i="9"/>
  <c r="L82" i="9"/>
  <c r="L62" i="9"/>
  <c r="L58" i="9"/>
  <c r="L54" i="9"/>
  <c r="L50" i="9"/>
  <c r="L116" i="9"/>
  <c r="L97" i="9"/>
  <c r="L85" i="9"/>
  <c r="L57" i="9"/>
  <c r="L53" i="9"/>
  <c r="L65" i="9"/>
  <c r="L49" i="9"/>
  <c r="L81" i="9"/>
  <c r="L61" i="9"/>
  <c r="L14" i="9"/>
  <c r="M10" i="9"/>
  <c r="L15" i="9"/>
  <c r="L13" i="9"/>
  <c r="L16" i="9"/>
  <c r="L12" i="9"/>
  <c r="M37" i="9"/>
  <c r="B14" i="7" l="1"/>
  <c r="I13" i="7"/>
  <c r="A14" i="7"/>
  <c r="M2" i="10"/>
  <c r="L8" i="10"/>
  <c r="L7" i="10"/>
  <c r="G55" i="7"/>
  <c r="B55" i="7"/>
  <c r="A55" i="7"/>
  <c r="B34" i="7"/>
  <c r="G35" i="7" s="1"/>
  <c r="A34" i="7"/>
  <c r="L17" i="9"/>
  <c r="M193" i="9"/>
  <c r="M192" i="9"/>
  <c r="M188" i="9"/>
  <c r="M184" i="9"/>
  <c r="M191" i="9"/>
  <c r="M187" i="9"/>
  <c r="M183" i="9"/>
  <c r="M179" i="9"/>
  <c r="M190" i="9"/>
  <c r="M189" i="9"/>
  <c r="M182" i="9"/>
  <c r="M178" i="9"/>
  <c r="M186" i="9"/>
  <c r="M181" i="9"/>
  <c r="M177" i="9"/>
  <c r="M185" i="9"/>
  <c r="M180" i="9"/>
  <c r="M161" i="9"/>
  <c r="M160" i="9"/>
  <c r="M156" i="9"/>
  <c r="M152" i="9"/>
  <c r="M148" i="9"/>
  <c r="M144" i="9"/>
  <c r="M159" i="9"/>
  <c r="M155" i="9"/>
  <c r="M151" i="9"/>
  <c r="M147" i="9"/>
  <c r="M176" i="9"/>
  <c r="M158" i="9"/>
  <c r="M154" i="9"/>
  <c r="M150" i="9"/>
  <c r="M146" i="9"/>
  <c r="M153" i="9"/>
  <c r="M126" i="9"/>
  <c r="M122" i="9"/>
  <c r="M118" i="9"/>
  <c r="M114" i="9"/>
  <c r="M149" i="9"/>
  <c r="M129" i="9"/>
  <c r="M125" i="9"/>
  <c r="M121" i="9"/>
  <c r="M117" i="9"/>
  <c r="M113" i="9"/>
  <c r="M145" i="9"/>
  <c r="M128" i="9"/>
  <c r="M124" i="9"/>
  <c r="M120" i="9"/>
  <c r="M116" i="9"/>
  <c r="M112" i="9"/>
  <c r="M119" i="9"/>
  <c r="M95" i="9"/>
  <c r="M91" i="9"/>
  <c r="M157" i="9"/>
  <c r="M115" i="9"/>
  <c r="M94" i="9"/>
  <c r="M90" i="9"/>
  <c r="M127" i="9"/>
  <c r="M97" i="9"/>
  <c r="M93" i="9"/>
  <c r="M89" i="9"/>
  <c r="M123" i="9"/>
  <c r="M87" i="9"/>
  <c r="M83" i="9"/>
  <c r="M63" i="9"/>
  <c r="M59" i="9"/>
  <c r="M55" i="9"/>
  <c r="M51" i="9"/>
  <c r="M88" i="9"/>
  <c r="M96" i="9"/>
  <c r="M86" i="9"/>
  <c r="M82" i="9"/>
  <c r="M62" i="9"/>
  <c r="M58" i="9"/>
  <c r="M54" i="9"/>
  <c r="M50" i="9"/>
  <c r="M92" i="9"/>
  <c r="M85" i="9"/>
  <c r="M81" i="9"/>
  <c r="M65" i="9"/>
  <c r="M61" i="9"/>
  <c r="M57" i="9"/>
  <c r="M53" i="9"/>
  <c r="M49" i="9"/>
  <c r="M84" i="9"/>
  <c r="M64" i="9"/>
  <c r="M48" i="9"/>
  <c r="M80" i="9"/>
  <c r="M60" i="9"/>
  <c r="M56" i="9"/>
  <c r="M52" i="9"/>
  <c r="M15" i="9"/>
  <c r="M16" i="9"/>
  <c r="M12" i="9"/>
  <c r="N10" i="9"/>
  <c r="M13" i="9"/>
  <c r="M14" i="9"/>
  <c r="N37" i="9"/>
  <c r="B15" i="7" l="1"/>
  <c r="I14" i="7"/>
  <c r="A15" i="7"/>
  <c r="N2" i="10"/>
  <c r="M8" i="10"/>
  <c r="M7" i="10"/>
  <c r="B56" i="7"/>
  <c r="A56" i="7"/>
  <c r="G56" i="7"/>
  <c r="B35" i="7"/>
  <c r="G36" i="7" s="1"/>
  <c r="A35" i="7"/>
  <c r="M17" i="9"/>
  <c r="N192" i="9"/>
  <c r="N191" i="9"/>
  <c r="N187" i="9"/>
  <c r="N190" i="9"/>
  <c r="N186" i="9"/>
  <c r="N189" i="9"/>
  <c r="N182" i="9"/>
  <c r="N178" i="9"/>
  <c r="N188" i="9"/>
  <c r="N181" i="9"/>
  <c r="N177" i="9"/>
  <c r="N193" i="9"/>
  <c r="N185" i="9"/>
  <c r="N180" i="9"/>
  <c r="N179" i="9"/>
  <c r="N161" i="9"/>
  <c r="N160" i="9"/>
  <c r="N159" i="9"/>
  <c r="N155" i="9"/>
  <c r="N151" i="9"/>
  <c r="N147" i="9"/>
  <c r="N158" i="9"/>
  <c r="N154" i="9"/>
  <c r="N150" i="9"/>
  <c r="N146" i="9"/>
  <c r="N184" i="9"/>
  <c r="N157" i="9"/>
  <c r="N153" i="9"/>
  <c r="N149" i="9"/>
  <c r="N145" i="9"/>
  <c r="N129" i="9"/>
  <c r="N125" i="9"/>
  <c r="N121" i="9"/>
  <c r="N117" i="9"/>
  <c r="N113" i="9"/>
  <c r="N183" i="9"/>
  <c r="N156" i="9"/>
  <c r="N128" i="9"/>
  <c r="N124" i="9"/>
  <c r="N120" i="9"/>
  <c r="N116" i="9"/>
  <c r="N152" i="9"/>
  <c r="N127" i="9"/>
  <c r="N123" i="9"/>
  <c r="N119" i="9"/>
  <c r="N115" i="9"/>
  <c r="N126" i="9"/>
  <c r="N94" i="9"/>
  <c r="N90" i="9"/>
  <c r="N122" i="9"/>
  <c r="N97" i="9"/>
  <c r="N93" i="9"/>
  <c r="N89" i="9"/>
  <c r="N118" i="9"/>
  <c r="N96" i="9"/>
  <c r="N92" i="9"/>
  <c r="N88" i="9"/>
  <c r="N91" i="9"/>
  <c r="N86" i="9"/>
  <c r="N82" i="9"/>
  <c r="N62" i="9"/>
  <c r="N58" i="9"/>
  <c r="N54" i="9"/>
  <c r="N50" i="9"/>
  <c r="N87" i="9"/>
  <c r="N148" i="9"/>
  <c r="N85" i="9"/>
  <c r="N81" i="9"/>
  <c r="N65" i="9"/>
  <c r="N61" i="9"/>
  <c r="N57" i="9"/>
  <c r="N53" i="9"/>
  <c r="N49" i="9"/>
  <c r="N114" i="9"/>
  <c r="N84" i="9"/>
  <c r="N64" i="9"/>
  <c r="N60" i="9"/>
  <c r="N56" i="9"/>
  <c r="N52" i="9"/>
  <c r="N95" i="9"/>
  <c r="N55" i="9"/>
  <c r="N51" i="9"/>
  <c r="N83" i="9"/>
  <c r="N63" i="9"/>
  <c r="N59" i="9"/>
  <c r="N136" i="9"/>
  <c r="N134" i="9"/>
  <c r="N135" i="9"/>
  <c r="O37" i="9"/>
  <c r="N16" i="9"/>
  <c r="N12" i="9"/>
  <c r="N13" i="9"/>
  <c r="N14" i="9"/>
  <c r="O10" i="9"/>
  <c r="N15" i="9"/>
  <c r="B16" i="7" l="1"/>
  <c r="I15" i="7"/>
  <c r="A16" i="7"/>
  <c r="O2" i="10"/>
  <c r="N8" i="10"/>
  <c r="N7" i="10"/>
  <c r="G57" i="7"/>
  <c r="B57" i="7"/>
  <c r="A57" i="7"/>
  <c r="B36" i="7"/>
  <c r="G37" i="7" s="1"/>
  <c r="A36" i="7"/>
  <c r="N17" i="9"/>
  <c r="O191" i="9"/>
  <c r="O190" i="9"/>
  <c r="O186" i="9"/>
  <c r="O193" i="9"/>
  <c r="O189" i="9"/>
  <c r="O185" i="9"/>
  <c r="O192" i="9"/>
  <c r="O188" i="9"/>
  <c r="O181" i="9"/>
  <c r="O187" i="9"/>
  <c r="O180" i="9"/>
  <c r="O184" i="9"/>
  <c r="O183" i="9"/>
  <c r="O179" i="9"/>
  <c r="O161" i="9"/>
  <c r="O182" i="9"/>
  <c r="O160" i="9"/>
  <c r="O178" i="9"/>
  <c r="O158" i="9"/>
  <c r="O154" i="9"/>
  <c r="O150" i="9"/>
  <c r="O146" i="9"/>
  <c r="O157" i="9"/>
  <c r="O153" i="9"/>
  <c r="O149" i="9"/>
  <c r="O137" i="9"/>
  <c r="O156" i="9"/>
  <c r="O152" i="9"/>
  <c r="O148" i="9"/>
  <c r="O151" i="9"/>
  <c r="O128" i="9"/>
  <c r="O124" i="9"/>
  <c r="O120" i="9"/>
  <c r="O116" i="9"/>
  <c r="O147" i="9"/>
  <c r="O127" i="9"/>
  <c r="O123" i="9"/>
  <c r="O119" i="9"/>
  <c r="O115" i="9"/>
  <c r="O159" i="9"/>
  <c r="O126" i="9"/>
  <c r="O122" i="9"/>
  <c r="O118" i="9"/>
  <c r="O114" i="9"/>
  <c r="O155" i="9"/>
  <c r="O117" i="9"/>
  <c r="O97" i="9"/>
  <c r="O93" i="9"/>
  <c r="O89" i="9"/>
  <c r="O129" i="9"/>
  <c r="O96" i="9"/>
  <c r="O92" i="9"/>
  <c r="O88" i="9"/>
  <c r="O125" i="9"/>
  <c r="O95" i="9"/>
  <c r="O91" i="9"/>
  <c r="O85" i="9"/>
  <c r="O65" i="9"/>
  <c r="O61" i="9"/>
  <c r="O57" i="9"/>
  <c r="O53" i="9"/>
  <c r="O86" i="9"/>
  <c r="O94" i="9"/>
  <c r="O84" i="9"/>
  <c r="O64" i="9"/>
  <c r="O60" i="9"/>
  <c r="O56" i="9"/>
  <c r="O52" i="9"/>
  <c r="O90" i="9"/>
  <c r="O87" i="9"/>
  <c r="O83" i="9"/>
  <c r="O63" i="9"/>
  <c r="O59" i="9"/>
  <c r="O55" i="9"/>
  <c r="O51" i="9"/>
  <c r="O121" i="9"/>
  <c r="O82" i="9"/>
  <c r="O62" i="9"/>
  <c r="O58" i="9"/>
  <c r="O54" i="9"/>
  <c r="O50" i="9"/>
  <c r="O136" i="9"/>
  <c r="O135" i="9"/>
  <c r="O134" i="9"/>
  <c r="P37" i="9"/>
  <c r="O13" i="9"/>
  <c r="O16" i="9"/>
  <c r="O14" i="9"/>
  <c r="P10" i="9"/>
  <c r="O15" i="9"/>
  <c r="O12" i="9"/>
  <c r="A17" i="7" l="1"/>
  <c r="I16" i="7"/>
  <c r="B17" i="7"/>
  <c r="I17" i="7" s="1"/>
  <c r="P2" i="10"/>
  <c r="O8" i="10"/>
  <c r="O7" i="10"/>
  <c r="O17" i="9"/>
  <c r="B58" i="7"/>
  <c r="A58" i="7"/>
  <c r="G58" i="7"/>
  <c r="B37" i="7"/>
  <c r="A37" i="7"/>
  <c r="P190" i="9"/>
  <c r="P193" i="9"/>
  <c r="P189" i="9"/>
  <c r="P185" i="9"/>
  <c r="P192" i="9"/>
  <c r="P188" i="9"/>
  <c r="P184" i="9"/>
  <c r="P187" i="9"/>
  <c r="P180" i="9"/>
  <c r="P186" i="9"/>
  <c r="P183" i="9"/>
  <c r="P179" i="9"/>
  <c r="P191" i="9"/>
  <c r="P182" i="9"/>
  <c r="P157" i="9"/>
  <c r="P153" i="9"/>
  <c r="P149" i="9"/>
  <c r="P137" i="9"/>
  <c r="P156" i="9"/>
  <c r="P152" i="9"/>
  <c r="P148" i="9"/>
  <c r="P181" i="9"/>
  <c r="P159" i="9"/>
  <c r="P155" i="9"/>
  <c r="P151" i="9"/>
  <c r="P147" i="9"/>
  <c r="P158" i="9"/>
  <c r="P127" i="9"/>
  <c r="P123" i="9"/>
  <c r="P119" i="9"/>
  <c r="P115" i="9"/>
  <c r="P160" i="9"/>
  <c r="P154" i="9"/>
  <c r="P138" i="9"/>
  <c r="P126" i="9"/>
  <c r="P122" i="9"/>
  <c r="P118" i="9"/>
  <c r="P150" i="9"/>
  <c r="P129" i="9"/>
  <c r="P125" i="9"/>
  <c r="P121" i="9"/>
  <c r="P117" i="9"/>
  <c r="P161" i="9"/>
  <c r="P124" i="9"/>
  <c r="P96" i="9"/>
  <c r="P92" i="9"/>
  <c r="P88" i="9"/>
  <c r="P120" i="9"/>
  <c r="P95" i="9"/>
  <c r="P91" i="9"/>
  <c r="P116" i="9"/>
  <c r="P94" i="9"/>
  <c r="P90" i="9"/>
  <c r="P128" i="9"/>
  <c r="P89" i="9"/>
  <c r="P84" i="9"/>
  <c r="P64" i="9"/>
  <c r="P60" i="9"/>
  <c r="P56" i="9"/>
  <c r="P52" i="9"/>
  <c r="P85" i="9"/>
  <c r="P87" i="9"/>
  <c r="P83" i="9"/>
  <c r="P63" i="9"/>
  <c r="P59" i="9"/>
  <c r="P55" i="9"/>
  <c r="P51" i="9"/>
  <c r="P97" i="9"/>
  <c r="P86" i="9"/>
  <c r="P62" i="9"/>
  <c r="P58" i="9"/>
  <c r="P54" i="9"/>
  <c r="P93" i="9"/>
  <c r="P53" i="9"/>
  <c r="P65" i="9"/>
  <c r="P61" i="9"/>
  <c r="P57" i="9"/>
  <c r="P136" i="9"/>
  <c r="P135" i="9"/>
  <c r="P134" i="9"/>
  <c r="Q37" i="9"/>
  <c r="P14" i="9"/>
  <c r="Q10" i="9"/>
  <c r="P15" i="9"/>
  <c r="P13" i="9"/>
  <c r="P16" i="9"/>
  <c r="P12" i="9"/>
  <c r="Q2" i="10" l="1"/>
  <c r="P8" i="10"/>
  <c r="P7" i="10"/>
  <c r="B38" i="7"/>
  <c r="A38" i="7"/>
  <c r="G38" i="7"/>
  <c r="G59" i="7"/>
  <c r="B59" i="7"/>
  <c r="A59" i="7"/>
  <c r="P17" i="9"/>
  <c r="Q193" i="9"/>
  <c r="Q192" i="9"/>
  <c r="Q188" i="9"/>
  <c r="Q184" i="9"/>
  <c r="Q191" i="9"/>
  <c r="Q187" i="9"/>
  <c r="Q183" i="9"/>
  <c r="Q190" i="9"/>
  <c r="Q186" i="9"/>
  <c r="Q185" i="9"/>
  <c r="Q182" i="9"/>
  <c r="Q181" i="9"/>
  <c r="Q180" i="9"/>
  <c r="Q161" i="9"/>
  <c r="Q156" i="9"/>
  <c r="Q152" i="9"/>
  <c r="Q148" i="9"/>
  <c r="Q159" i="9"/>
  <c r="Q155" i="9"/>
  <c r="Q151" i="9"/>
  <c r="Q139" i="9"/>
  <c r="Q189" i="9"/>
  <c r="Q160" i="9"/>
  <c r="Q158" i="9"/>
  <c r="Q154" i="9"/>
  <c r="Q150" i="9"/>
  <c r="Q138" i="9"/>
  <c r="Q149" i="9"/>
  <c r="Q126" i="9"/>
  <c r="Q122" i="9"/>
  <c r="Q118" i="9"/>
  <c r="Q129" i="9"/>
  <c r="Q125" i="9"/>
  <c r="Q121" i="9"/>
  <c r="Q117" i="9"/>
  <c r="Q157" i="9"/>
  <c r="Q128" i="9"/>
  <c r="Q124" i="9"/>
  <c r="Q120" i="9"/>
  <c r="Q116" i="9"/>
  <c r="Q137" i="9"/>
  <c r="Q95" i="9"/>
  <c r="Q91" i="9"/>
  <c r="Q127" i="9"/>
  <c r="Q94" i="9"/>
  <c r="Q90" i="9"/>
  <c r="Q123" i="9"/>
  <c r="Q97" i="9"/>
  <c r="Q93" i="9"/>
  <c r="Q89" i="9"/>
  <c r="Q96" i="9"/>
  <c r="Q87" i="9"/>
  <c r="Q63" i="9"/>
  <c r="Q59" i="9"/>
  <c r="Q55" i="9"/>
  <c r="Q84" i="9"/>
  <c r="Q92" i="9"/>
  <c r="Q86" i="9"/>
  <c r="Q62" i="9"/>
  <c r="Q58" i="9"/>
  <c r="Q54" i="9"/>
  <c r="Q119" i="9"/>
  <c r="Q88" i="9"/>
  <c r="Q85" i="9"/>
  <c r="Q65" i="9"/>
  <c r="Q61" i="9"/>
  <c r="Q57" i="9"/>
  <c r="Q53" i="9"/>
  <c r="Q153" i="9"/>
  <c r="Q60" i="9"/>
  <c r="Q56" i="9"/>
  <c r="Q52" i="9"/>
  <c r="Q64" i="9"/>
  <c r="Q15" i="9"/>
  <c r="Q16" i="9"/>
  <c r="Q12" i="9"/>
  <c r="Q14" i="9"/>
  <c r="Q13" i="9"/>
  <c r="R10" i="9"/>
  <c r="Q135" i="9"/>
  <c r="Q134" i="9"/>
  <c r="Q136" i="9"/>
  <c r="R37" i="9"/>
  <c r="G60" i="7" l="1"/>
  <c r="G39" i="7"/>
  <c r="A60" i="7"/>
  <c r="A39" i="7"/>
  <c r="R2" i="10"/>
  <c r="Q8" i="10"/>
  <c r="Q7" i="10"/>
  <c r="Q17" i="9"/>
  <c r="R192" i="9"/>
  <c r="R191" i="9"/>
  <c r="R187" i="9"/>
  <c r="R190" i="9"/>
  <c r="R186" i="9"/>
  <c r="R185" i="9"/>
  <c r="R183" i="9"/>
  <c r="R182" i="9"/>
  <c r="R193" i="9"/>
  <c r="R184" i="9"/>
  <c r="R181" i="9"/>
  <c r="R189" i="9"/>
  <c r="R161" i="9"/>
  <c r="R188" i="9"/>
  <c r="R160" i="9"/>
  <c r="R159" i="9"/>
  <c r="R155" i="9"/>
  <c r="R151" i="9"/>
  <c r="R139" i="9"/>
  <c r="R158" i="9"/>
  <c r="R154" i="9"/>
  <c r="R150" i="9"/>
  <c r="R138" i="9"/>
  <c r="R157" i="9"/>
  <c r="R153" i="9"/>
  <c r="R149" i="9"/>
  <c r="R137" i="9"/>
  <c r="R156" i="9"/>
  <c r="R140" i="9"/>
  <c r="R129" i="9"/>
  <c r="R125" i="9"/>
  <c r="R121" i="9"/>
  <c r="R117" i="9"/>
  <c r="R152" i="9"/>
  <c r="R128" i="9"/>
  <c r="R124" i="9"/>
  <c r="R120" i="9"/>
  <c r="R127" i="9"/>
  <c r="R123" i="9"/>
  <c r="R119" i="9"/>
  <c r="R122" i="9"/>
  <c r="R94" i="9"/>
  <c r="R90" i="9"/>
  <c r="R118" i="9"/>
  <c r="R97" i="9"/>
  <c r="R93" i="9"/>
  <c r="R89" i="9"/>
  <c r="R96" i="9"/>
  <c r="R92" i="9"/>
  <c r="R88" i="9"/>
  <c r="R86" i="9"/>
  <c r="R62" i="9"/>
  <c r="R58" i="9"/>
  <c r="R54" i="9"/>
  <c r="R91" i="9"/>
  <c r="R85" i="9"/>
  <c r="R65" i="9"/>
  <c r="R61" i="9"/>
  <c r="R57" i="9"/>
  <c r="R53" i="9"/>
  <c r="R95" i="9"/>
  <c r="R64" i="9"/>
  <c r="R60" i="9"/>
  <c r="R56" i="9"/>
  <c r="R126" i="9"/>
  <c r="R87" i="9"/>
  <c r="R63" i="9"/>
  <c r="R59" i="9"/>
  <c r="R55" i="9"/>
  <c r="R16" i="9"/>
  <c r="R12" i="9"/>
  <c r="R13" i="9"/>
  <c r="R15" i="9"/>
  <c r="R14" i="9"/>
  <c r="S10" i="9"/>
  <c r="R135" i="9"/>
  <c r="R136" i="9"/>
  <c r="R134" i="9"/>
  <c r="S37" i="9"/>
  <c r="S2" i="10" l="1"/>
  <c r="R8" i="10"/>
  <c r="R7" i="10"/>
  <c r="R17" i="9"/>
  <c r="S191" i="9"/>
  <c r="S190" i="9"/>
  <c r="S186" i="9"/>
  <c r="S193" i="9"/>
  <c r="S189" i="9"/>
  <c r="S185" i="9"/>
  <c r="S184" i="9"/>
  <c r="S188" i="9"/>
  <c r="S182" i="9"/>
  <c r="S161" i="9"/>
  <c r="S187" i="9"/>
  <c r="S160" i="9"/>
  <c r="S192" i="9"/>
  <c r="S183" i="9"/>
  <c r="S158" i="9"/>
  <c r="S154" i="9"/>
  <c r="S150" i="9"/>
  <c r="S138" i="9"/>
  <c r="S157" i="9"/>
  <c r="S153" i="9"/>
  <c r="S141" i="9"/>
  <c r="S137" i="9"/>
  <c r="S156" i="9"/>
  <c r="S152" i="9"/>
  <c r="S140" i="9"/>
  <c r="S128" i="9"/>
  <c r="S124" i="9"/>
  <c r="S120" i="9"/>
  <c r="S159" i="9"/>
  <c r="S127" i="9"/>
  <c r="S123" i="9"/>
  <c r="S119" i="9"/>
  <c r="S155" i="9"/>
  <c r="S139" i="9"/>
  <c r="S126" i="9"/>
  <c r="S122" i="9"/>
  <c r="S118" i="9"/>
  <c r="S129" i="9"/>
  <c r="S97" i="9"/>
  <c r="S93" i="9"/>
  <c r="S89" i="9"/>
  <c r="S125" i="9"/>
  <c r="S96" i="9"/>
  <c r="S92" i="9"/>
  <c r="S88" i="9"/>
  <c r="S151" i="9"/>
  <c r="S121" i="9"/>
  <c r="S95" i="9"/>
  <c r="S91" i="9"/>
  <c r="S94" i="9"/>
  <c r="S65" i="9"/>
  <c r="S61" i="9"/>
  <c r="S57" i="9"/>
  <c r="S90" i="9"/>
  <c r="S64" i="9"/>
  <c r="S60" i="9"/>
  <c r="S56" i="9"/>
  <c r="S86" i="9"/>
  <c r="S87" i="9"/>
  <c r="S63" i="9"/>
  <c r="S59" i="9"/>
  <c r="S55" i="9"/>
  <c r="S58" i="9"/>
  <c r="S54" i="9"/>
  <c r="S62" i="9"/>
  <c r="S13" i="9"/>
  <c r="S14" i="9"/>
  <c r="T10" i="9"/>
  <c r="S12" i="9"/>
  <c r="S15" i="9"/>
  <c r="S16" i="9"/>
  <c r="S136" i="9"/>
  <c r="S135" i="9"/>
  <c r="S134" i="9"/>
  <c r="T37" i="9"/>
  <c r="T2" i="10" l="1"/>
  <c r="S8" i="10"/>
  <c r="S7" i="10"/>
  <c r="S17" i="9"/>
  <c r="T190" i="9"/>
  <c r="T193" i="9"/>
  <c r="T189" i="9"/>
  <c r="T185" i="9"/>
  <c r="T192" i="9"/>
  <c r="T188" i="9"/>
  <c r="T184" i="9"/>
  <c r="T191" i="9"/>
  <c r="T187" i="9"/>
  <c r="T183" i="9"/>
  <c r="T186" i="9"/>
  <c r="T157" i="9"/>
  <c r="T153" i="9"/>
  <c r="T141" i="9"/>
  <c r="T137" i="9"/>
  <c r="T160" i="9"/>
  <c r="T156" i="9"/>
  <c r="T152" i="9"/>
  <c r="T140" i="9"/>
  <c r="T161" i="9"/>
  <c r="T159" i="9"/>
  <c r="T155" i="9"/>
  <c r="T151" i="9"/>
  <c r="T139" i="9"/>
  <c r="T154" i="9"/>
  <c r="T138" i="9"/>
  <c r="T127" i="9"/>
  <c r="T123" i="9"/>
  <c r="T119" i="9"/>
  <c r="T126" i="9"/>
  <c r="T122" i="9"/>
  <c r="T129" i="9"/>
  <c r="T125" i="9"/>
  <c r="T121" i="9"/>
  <c r="T142" i="9"/>
  <c r="T120" i="9"/>
  <c r="T96" i="9"/>
  <c r="T92" i="9"/>
  <c r="T88" i="9"/>
  <c r="T95" i="9"/>
  <c r="T91" i="9"/>
  <c r="T128" i="9"/>
  <c r="T94" i="9"/>
  <c r="T90" i="9"/>
  <c r="T64" i="9"/>
  <c r="T60" i="9"/>
  <c r="T56" i="9"/>
  <c r="T158" i="9"/>
  <c r="T97" i="9"/>
  <c r="T87" i="9"/>
  <c r="T63" i="9"/>
  <c r="T59" i="9"/>
  <c r="T55" i="9"/>
  <c r="T89" i="9"/>
  <c r="T124" i="9"/>
  <c r="T93" i="9"/>
  <c r="T62" i="9"/>
  <c r="T58" i="9"/>
  <c r="T65" i="9"/>
  <c r="T61" i="9"/>
  <c r="T57" i="9"/>
  <c r="T136" i="9"/>
  <c r="T135" i="9"/>
  <c r="T134" i="9"/>
  <c r="U37" i="9"/>
  <c r="T14" i="9"/>
  <c r="U10" i="9"/>
  <c r="T15" i="9"/>
  <c r="T13" i="9"/>
  <c r="T16" i="9"/>
  <c r="T12" i="9"/>
  <c r="U2" i="10" l="1"/>
  <c r="T8" i="10"/>
  <c r="T7" i="10"/>
  <c r="T17" i="9"/>
  <c r="U193" i="9"/>
  <c r="U189" i="9"/>
  <c r="U192" i="9"/>
  <c r="U188" i="9"/>
  <c r="U184" i="9"/>
  <c r="U191" i="9"/>
  <c r="U187" i="9"/>
  <c r="U186" i="9"/>
  <c r="U190" i="9"/>
  <c r="U161" i="9"/>
  <c r="U160" i="9"/>
  <c r="U156" i="9"/>
  <c r="U152" i="9"/>
  <c r="U140" i="9"/>
  <c r="U185" i="9"/>
  <c r="U159" i="9"/>
  <c r="U155" i="9"/>
  <c r="U143" i="9"/>
  <c r="U139" i="9"/>
  <c r="U158" i="9"/>
  <c r="U154" i="9"/>
  <c r="U142" i="9"/>
  <c r="U138" i="9"/>
  <c r="U126" i="9"/>
  <c r="U122" i="9"/>
  <c r="U157" i="9"/>
  <c r="U141" i="9"/>
  <c r="U129" i="9"/>
  <c r="U125" i="9"/>
  <c r="U121" i="9"/>
  <c r="U153" i="9"/>
  <c r="U137" i="9"/>
  <c r="U128" i="9"/>
  <c r="U124" i="9"/>
  <c r="U120" i="9"/>
  <c r="U127" i="9"/>
  <c r="U95" i="9"/>
  <c r="U91" i="9"/>
  <c r="U123" i="9"/>
  <c r="U94" i="9"/>
  <c r="U90" i="9"/>
  <c r="U97" i="9"/>
  <c r="U93" i="9"/>
  <c r="U89" i="9"/>
  <c r="U92" i="9"/>
  <c r="U63" i="9"/>
  <c r="U59" i="9"/>
  <c r="U88" i="9"/>
  <c r="U62" i="9"/>
  <c r="U58" i="9"/>
  <c r="U96" i="9"/>
  <c r="U65" i="9"/>
  <c r="U61" i="9"/>
  <c r="U57" i="9"/>
  <c r="U56" i="9"/>
  <c r="U64" i="9"/>
  <c r="U60" i="9"/>
  <c r="U15" i="9"/>
  <c r="U16" i="9"/>
  <c r="U12" i="9"/>
  <c r="V10" i="9"/>
  <c r="U13" i="9"/>
  <c r="U14" i="9"/>
  <c r="U136" i="9"/>
  <c r="U134" i="9"/>
  <c r="U135" i="9"/>
  <c r="V37" i="9"/>
  <c r="V2" i="10" l="1"/>
  <c r="U8" i="10"/>
  <c r="U7" i="10"/>
  <c r="U17" i="9"/>
  <c r="V192" i="9"/>
  <c r="V191" i="9"/>
  <c r="V187" i="9"/>
  <c r="V190" i="9"/>
  <c r="V186" i="9"/>
  <c r="V193" i="9"/>
  <c r="V189" i="9"/>
  <c r="V188" i="9"/>
  <c r="V185" i="9"/>
  <c r="V161" i="9"/>
  <c r="V160" i="9"/>
  <c r="V159" i="9"/>
  <c r="V155" i="9"/>
  <c r="V143" i="9"/>
  <c r="V139" i="9"/>
  <c r="V158" i="9"/>
  <c r="V154" i="9"/>
  <c r="V142" i="9"/>
  <c r="V138" i="9"/>
  <c r="V157" i="9"/>
  <c r="V153" i="9"/>
  <c r="V141" i="9"/>
  <c r="V137" i="9"/>
  <c r="V129" i="9"/>
  <c r="V125" i="9"/>
  <c r="V121" i="9"/>
  <c r="V128" i="9"/>
  <c r="V124" i="9"/>
  <c r="V144" i="9"/>
  <c r="V127" i="9"/>
  <c r="V123" i="9"/>
  <c r="V94" i="9"/>
  <c r="V90" i="9"/>
  <c r="V97" i="9"/>
  <c r="V93" i="9"/>
  <c r="V89" i="9"/>
  <c r="V156" i="9"/>
  <c r="V126" i="9"/>
  <c r="V96" i="9"/>
  <c r="V92" i="9"/>
  <c r="V140" i="9"/>
  <c r="V62" i="9"/>
  <c r="V58" i="9"/>
  <c r="V122" i="9"/>
  <c r="V95" i="9"/>
  <c r="V65" i="9"/>
  <c r="V61" i="9"/>
  <c r="V57" i="9"/>
  <c r="V91" i="9"/>
  <c r="V64" i="9"/>
  <c r="V60" i="9"/>
  <c r="V63" i="9"/>
  <c r="V59" i="9"/>
  <c r="V16" i="9"/>
  <c r="V12" i="9"/>
  <c r="V13" i="9"/>
  <c r="V14" i="9"/>
  <c r="W10" i="9"/>
  <c r="V15" i="9"/>
  <c r="V136" i="9"/>
  <c r="V134" i="9"/>
  <c r="V135" i="9"/>
  <c r="W37" i="9"/>
  <c r="W2" i="10" l="1"/>
  <c r="V8" i="10"/>
  <c r="V7" i="10"/>
  <c r="V17" i="9"/>
  <c r="W191" i="9"/>
  <c r="W190" i="9"/>
  <c r="W186" i="9"/>
  <c r="W193" i="9"/>
  <c r="W189" i="9"/>
  <c r="W188" i="9"/>
  <c r="W187" i="9"/>
  <c r="W192" i="9"/>
  <c r="W161" i="9"/>
  <c r="W160" i="9"/>
  <c r="W158" i="9"/>
  <c r="W154" i="9"/>
  <c r="W142" i="9"/>
  <c r="W138" i="9"/>
  <c r="W157" i="9"/>
  <c r="W145" i="9"/>
  <c r="W141" i="9"/>
  <c r="W137" i="9"/>
  <c r="W156" i="9"/>
  <c r="W144" i="9"/>
  <c r="W140" i="9"/>
  <c r="W159" i="9"/>
  <c r="W143" i="9"/>
  <c r="W128" i="9"/>
  <c r="W124" i="9"/>
  <c r="W155" i="9"/>
  <c r="W139" i="9"/>
  <c r="W127" i="9"/>
  <c r="W123" i="9"/>
  <c r="W126" i="9"/>
  <c r="W122" i="9"/>
  <c r="W125" i="9"/>
  <c r="W97" i="9"/>
  <c r="W93" i="9"/>
  <c r="W96" i="9"/>
  <c r="W92" i="9"/>
  <c r="W95" i="9"/>
  <c r="W91" i="9"/>
  <c r="W90" i="9"/>
  <c r="W65" i="9"/>
  <c r="W61" i="9"/>
  <c r="W94" i="9"/>
  <c r="W64" i="9"/>
  <c r="W60" i="9"/>
  <c r="W129" i="9"/>
  <c r="W63" i="9"/>
  <c r="W59" i="9"/>
  <c r="W62" i="9"/>
  <c r="W58" i="9"/>
  <c r="W13" i="9"/>
  <c r="W14" i="9"/>
  <c r="X10" i="9"/>
  <c r="W16" i="9"/>
  <c r="W15" i="9"/>
  <c r="W12" i="9"/>
  <c r="W136" i="9"/>
  <c r="W135" i="9"/>
  <c r="W134" i="9"/>
  <c r="X37" i="9"/>
  <c r="X2" i="10" l="1"/>
  <c r="W8" i="10"/>
  <c r="W7" i="10"/>
  <c r="W17" i="9"/>
  <c r="X190" i="9"/>
  <c r="X193" i="9"/>
  <c r="X189" i="9"/>
  <c r="X192" i="9"/>
  <c r="X188" i="9"/>
  <c r="X191" i="9"/>
  <c r="X187" i="9"/>
  <c r="X160" i="9"/>
  <c r="X157" i="9"/>
  <c r="X145" i="9"/>
  <c r="X141" i="9"/>
  <c r="X137" i="9"/>
  <c r="X161" i="9"/>
  <c r="X156" i="9"/>
  <c r="X144" i="9"/>
  <c r="X140" i="9"/>
  <c r="X159" i="9"/>
  <c r="X155" i="9"/>
  <c r="X143" i="9"/>
  <c r="X139" i="9"/>
  <c r="X127" i="9"/>
  <c r="X123" i="9"/>
  <c r="X146" i="9"/>
  <c r="X126" i="9"/>
  <c r="X158" i="9"/>
  <c r="X142" i="9"/>
  <c r="X129" i="9"/>
  <c r="X125" i="9"/>
  <c r="X96" i="9"/>
  <c r="X92" i="9"/>
  <c r="X128" i="9"/>
  <c r="X95" i="9"/>
  <c r="X91" i="9"/>
  <c r="X138" i="9"/>
  <c r="X124" i="9"/>
  <c r="X94" i="9"/>
  <c r="X97" i="9"/>
  <c r="X64" i="9"/>
  <c r="X60" i="9"/>
  <c r="X93" i="9"/>
  <c r="X63" i="9"/>
  <c r="X59" i="9"/>
  <c r="X62" i="9"/>
  <c r="X61" i="9"/>
  <c r="X65" i="9"/>
  <c r="X14" i="9"/>
  <c r="Y10" i="9"/>
  <c r="X15" i="9"/>
  <c r="X13" i="9"/>
  <c r="X16" i="9"/>
  <c r="X12" i="9"/>
  <c r="X136" i="9"/>
  <c r="X135" i="9"/>
  <c r="X134" i="9"/>
  <c r="Y37" i="9"/>
  <c r="Y2" i="10" l="1"/>
  <c r="X8" i="10"/>
  <c r="X7" i="10"/>
  <c r="X17" i="9"/>
  <c r="Y193" i="9"/>
  <c r="Y189" i="9"/>
  <c r="Y192" i="9"/>
  <c r="Y188" i="9"/>
  <c r="Y191" i="9"/>
  <c r="Y190" i="9"/>
  <c r="Y161" i="9"/>
  <c r="Y156" i="9"/>
  <c r="Y144" i="9"/>
  <c r="Y140" i="9"/>
  <c r="Y159" i="9"/>
  <c r="Y147" i="9"/>
  <c r="Y143" i="9"/>
  <c r="Y139" i="9"/>
  <c r="Y158" i="9"/>
  <c r="Y146" i="9"/>
  <c r="Y142" i="9"/>
  <c r="Y138" i="9"/>
  <c r="Y160" i="9"/>
  <c r="Y157" i="9"/>
  <c r="Y141" i="9"/>
  <c r="Y126" i="9"/>
  <c r="Y137" i="9"/>
  <c r="Y129" i="9"/>
  <c r="Y125" i="9"/>
  <c r="Y128" i="9"/>
  <c r="Y124" i="9"/>
  <c r="Y95" i="9"/>
  <c r="Y94" i="9"/>
  <c r="Y97" i="9"/>
  <c r="Y93" i="9"/>
  <c r="Y63" i="9"/>
  <c r="Y127" i="9"/>
  <c r="Y62" i="9"/>
  <c r="Y92" i="9"/>
  <c r="Y145" i="9"/>
  <c r="Y96" i="9"/>
  <c r="Y65" i="9"/>
  <c r="Y61" i="9"/>
  <c r="Y64" i="9"/>
  <c r="Y60" i="9"/>
  <c r="Y15" i="9"/>
  <c r="Y16" i="9"/>
  <c r="Y12" i="9"/>
  <c r="Y14" i="9"/>
  <c r="Y13" i="9"/>
  <c r="Z10" i="9"/>
  <c r="Y135" i="9"/>
  <c r="Y136" i="9"/>
  <c r="Y134" i="9"/>
  <c r="Z37" i="9"/>
  <c r="Z2" i="10" l="1"/>
  <c r="Y8" i="10"/>
  <c r="Y7" i="10"/>
  <c r="Y17" i="9"/>
  <c r="Z192" i="9"/>
  <c r="Z191" i="9"/>
  <c r="Z190" i="9"/>
  <c r="Z189" i="9"/>
  <c r="Z193" i="9"/>
  <c r="Z161" i="9"/>
  <c r="Z160" i="9"/>
  <c r="Z159" i="9"/>
  <c r="Z147" i="9"/>
  <c r="Z143" i="9"/>
  <c r="Z139" i="9"/>
  <c r="Z158" i="9"/>
  <c r="Z146" i="9"/>
  <c r="Z142" i="9"/>
  <c r="Z138" i="9"/>
  <c r="Z157" i="9"/>
  <c r="Z145" i="9"/>
  <c r="Z141" i="9"/>
  <c r="Z137" i="9"/>
  <c r="Z148" i="9"/>
  <c r="Z129" i="9"/>
  <c r="Z125" i="9"/>
  <c r="Z144" i="9"/>
  <c r="Z128" i="9"/>
  <c r="Z140" i="9"/>
  <c r="Z127" i="9"/>
  <c r="Z94" i="9"/>
  <c r="Z126" i="9"/>
  <c r="Z97" i="9"/>
  <c r="Z93" i="9"/>
  <c r="Z96" i="9"/>
  <c r="Z95" i="9"/>
  <c r="Z62" i="9"/>
  <c r="Z65" i="9"/>
  <c r="Z61" i="9"/>
  <c r="Z64" i="9"/>
  <c r="Z63" i="9"/>
  <c r="Z16" i="9"/>
  <c r="Z12" i="9"/>
  <c r="Z13" i="9"/>
  <c r="Z15" i="9"/>
  <c r="Z14" i="9"/>
  <c r="AA10" i="9"/>
  <c r="Z135" i="9"/>
  <c r="Z136" i="9"/>
  <c r="Z134" i="9"/>
  <c r="AA37" i="9"/>
  <c r="AA2" i="10" l="1"/>
  <c r="Z8" i="10"/>
  <c r="Z7" i="10"/>
  <c r="Z17" i="9"/>
  <c r="AA191" i="9"/>
  <c r="AA190" i="9"/>
  <c r="AA193" i="9"/>
  <c r="AA192" i="9"/>
  <c r="AA161" i="9"/>
  <c r="AA160" i="9"/>
  <c r="AA158" i="9"/>
  <c r="AA146" i="9"/>
  <c r="AA142" i="9"/>
  <c r="AA138" i="9"/>
  <c r="AA149" i="9"/>
  <c r="AA145" i="9"/>
  <c r="AA141" i="9"/>
  <c r="AA137" i="9"/>
  <c r="AA148" i="9"/>
  <c r="AA144" i="9"/>
  <c r="AA140" i="9"/>
  <c r="AA139" i="9"/>
  <c r="AA128" i="9"/>
  <c r="AA127" i="9"/>
  <c r="AA147" i="9"/>
  <c r="AA126" i="9"/>
  <c r="AA97" i="9"/>
  <c r="AA159" i="9"/>
  <c r="AA96" i="9"/>
  <c r="AA143" i="9"/>
  <c r="AA129" i="9"/>
  <c r="AA95" i="9"/>
  <c r="AA65" i="9"/>
  <c r="AA64" i="9"/>
  <c r="AA94" i="9"/>
  <c r="AA63" i="9"/>
  <c r="AA62" i="9"/>
  <c r="AA13" i="9"/>
  <c r="AA14" i="9"/>
  <c r="AB10" i="9"/>
  <c r="AA15" i="9"/>
  <c r="AA16" i="9"/>
  <c r="AA12" i="9"/>
  <c r="AA136" i="9"/>
  <c r="AA135" i="9"/>
  <c r="AA134" i="9"/>
  <c r="AB37" i="9"/>
  <c r="AB2" i="10" l="1"/>
  <c r="AA8" i="10"/>
  <c r="AA7" i="10"/>
  <c r="AA17" i="9"/>
  <c r="AB193" i="9"/>
  <c r="AB192" i="9"/>
  <c r="AB160" i="9"/>
  <c r="AB161" i="9"/>
  <c r="AB149" i="9"/>
  <c r="AB145" i="9"/>
  <c r="AB141" i="9"/>
  <c r="AB137" i="9"/>
  <c r="AB191" i="9"/>
  <c r="AB148" i="9"/>
  <c r="AB144" i="9"/>
  <c r="AB140" i="9"/>
  <c r="AB159" i="9"/>
  <c r="AB147" i="9"/>
  <c r="AB143" i="9"/>
  <c r="AB139" i="9"/>
  <c r="AB146" i="9"/>
  <c r="AB127" i="9"/>
  <c r="AB142" i="9"/>
  <c r="AB138" i="9"/>
  <c r="AB129" i="9"/>
  <c r="AB128" i="9"/>
  <c r="AB96" i="9"/>
  <c r="AB95" i="9"/>
  <c r="AB150" i="9"/>
  <c r="AB64" i="9"/>
  <c r="AB63" i="9"/>
  <c r="AB97" i="9"/>
  <c r="AB65" i="9"/>
  <c r="AB136" i="9"/>
  <c r="AB135" i="9"/>
  <c r="AB134" i="9"/>
  <c r="AC37" i="9"/>
  <c r="AB14" i="9"/>
  <c r="AC10" i="9"/>
  <c r="AB15" i="9"/>
  <c r="AB13" i="9"/>
  <c r="AB16" i="9"/>
  <c r="AB12" i="9"/>
  <c r="AC2" i="10" l="1"/>
  <c r="AB8" i="10"/>
  <c r="AB7" i="10"/>
  <c r="AB17" i="9"/>
  <c r="AC193" i="9"/>
  <c r="AC192" i="9"/>
  <c r="AC161" i="9"/>
  <c r="AC148" i="9"/>
  <c r="AC144" i="9"/>
  <c r="AC140" i="9"/>
  <c r="AC151" i="9"/>
  <c r="AC147" i="9"/>
  <c r="AC143" i="9"/>
  <c r="AC139" i="9"/>
  <c r="AC160" i="9"/>
  <c r="AC150" i="9"/>
  <c r="AC146" i="9"/>
  <c r="AC142" i="9"/>
  <c r="AC138" i="9"/>
  <c r="AC137" i="9"/>
  <c r="AC149" i="9"/>
  <c r="AC129" i="9"/>
  <c r="AC145" i="9"/>
  <c r="AC128" i="9"/>
  <c r="AC141" i="9"/>
  <c r="AC97" i="9"/>
  <c r="AC96" i="9"/>
  <c r="AC65" i="9"/>
  <c r="AC64" i="9"/>
  <c r="AC15" i="9"/>
  <c r="AC16" i="9"/>
  <c r="AC12" i="9"/>
  <c r="AC13" i="9"/>
  <c r="AC14" i="9"/>
  <c r="AD10" i="9"/>
  <c r="AC136" i="9"/>
  <c r="AC134" i="9"/>
  <c r="AC135" i="9"/>
  <c r="AD37" i="9"/>
  <c r="AC8" i="10" l="1"/>
  <c r="AD8" i="10" s="1"/>
  <c r="AC7" i="10"/>
  <c r="AD7" i="10" s="1"/>
  <c r="AC17" i="9"/>
  <c r="AD193" i="9"/>
  <c r="AD161" i="9"/>
  <c r="AD151" i="9"/>
  <c r="AD147" i="9"/>
  <c r="AD143" i="9"/>
  <c r="AD139" i="9"/>
  <c r="AD150" i="9"/>
  <c r="AD146" i="9"/>
  <c r="AD142" i="9"/>
  <c r="AD138" i="9"/>
  <c r="AD149" i="9"/>
  <c r="AD145" i="9"/>
  <c r="AD141" i="9"/>
  <c r="AD137" i="9"/>
  <c r="AD144" i="9"/>
  <c r="AD129" i="9"/>
  <c r="AD140" i="9"/>
  <c r="AD152" i="9"/>
  <c r="AD97" i="9"/>
  <c r="AD148" i="9"/>
  <c r="AD65" i="9"/>
  <c r="AD16" i="9"/>
  <c r="AD12" i="9"/>
  <c r="AD13" i="9"/>
  <c r="AD14" i="9"/>
  <c r="AD15" i="9"/>
  <c r="AD136" i="9"/>
  <c r="AD134" i="9"/>
  <c r="AD135" i="9"/>
  <c r="AD17" i="9" l="1"/>
  <c r="J3" i="7"/>
  <c r="C18" i="7"/>
  <c r="C17" i="7"/>
  <c r="C12" i="7"/>
  <c r="C11" i="7"/>
  <c r="C10" i="7"/>
  <c r="C9" i="7"/>
  <c r="C8" i="7"/>
  <c r="C7" i="7"/>
  <c r="C6" i="7"/>
  <c r="C5" i="7"/>
  <c r="C4" i="7"/>
  <c r="G4" i="7" l="1"/>
  <c r="J4" i="7" s="1"/>
  <c r="A18" i="7"/>
  <c r="A12" i="7"/>
  <c r="A11" i="7"/>
  <c r="A10" i="7"/>
  <c r="A9" i="7"/>
  <c r="A8" i="7"/>
  <c r="A7" i="7"/>
  <c r="A6" i="7"/>
  <c r="A5" i="7"/>
  <c r="A4" i="7"/>
  <c r="G5" i="7" l="1"/>
  <c r="G6" i="7" l="1"/>
  <c r="J5" i="7"/>
  <c r="C7" i="6"/>
  <c r="C6" i="6"/>
  <c r="C5" i="6"/>
  <c r="C4" i="6"/>
  <c r="C3" i="6"/>
  <c r="D165" i="6"/>
  <c r="E165" i="6" s="1"/>
  <c r="F165" i="6" s="1"/>
  <c r="G165" i="6" s="1"/>
  <c r="H165" i="6" s="1"/>
  <c r="I165" i="6" s="1"/>
  <c r="J165" i="6" s="1"/>
  <c r="K165" i="6" s="1"/>
  <c r="L165" i="6" s="1"/>
  <c r="M165" i="6" s="1"/>
  <c r="N165" i="6" s="1"/>
  <c r="O165" i="6" s="1"/>
  <c r="P165" i="6" s="1"/>
  <c r="Q165" i="6" s="1"/>
  <c r="R165" i="6" s="1"/>
  <c r="S165" i="6" s="1"/>
  <c r="T165" i="6" s="1"/>
  <c r="U165" i="6" s="1"/>
  <c r="V165" i="6" s="1"/>
  <c r="W165" i="6" s="1"/>
  <c r="X165" i="6" s="1"/>
  <c r="Y165" i="6" s="1"/>
  <c r="Z165" i="6" s="1"/>
  <c r="AA165" i="6" s="1"/>
  <c r="AB165" i="6" s="1"/>
  <c r="AC165" i="6" s="1"/>
  <c r="AD165" i="6" s="1"/>
  <c r="D133" i="6"/>
  <c r="E133" i="6" s="1"/>
  <c r="F133" i="6" s="1"/>
  <c r="G133" i="6" s="1"/>
  <c r="H133" i="6" s="1"/>
  <c r="I133" i="6" s="1"/>
  <c r="J133" i="6" s="1"/>
  <c r="K133" i="6" s="1"/>
  <c r="L133" i="6" s="1"/>
  <c r="M133" i="6" s="1"/>
  <c r="N133" i="6" s="1"/>
  <c r="O133" i="6" s="1"/>
  <c r="P133" i="6" s="1"/>
  <c r="Q133" i="6" s="1"/>
  <c r="R133" i="6" s="1"/>
  <c r="S133" i="6" s="1"/>
  <c r="T133" i="6" s="1"/>
  <c r="U133" i="6" s="1"/>
  <c r="V133" i="6" s="1"/>
  <c r="W133" i="6" s="1"/>
  <c r="X133" i="6" s="1"/>
  <c r="Y133" i="6" s="1"/>
  <c r="Z133" i="6" s="1"/>
  <c r="AA133" i="6" s="1"/>
  <c r="AB133" i="6" s="1"/>
  <c r="AC133" i="6" s="1"/>
  <c r="AD133" i="6" s="1"/>
  <c r="D101" i="6"/>
  <c r="E101" i="6" s="1"/>
  <c r="F101" i="6" s="1"/>
  <c r="G101" i="6" s="1"/>
  <c r="H101" i="6" s="1"/>
  <c r="I101" i="6" s="1"/>
  <c r="J101" i="6" s="1"/>
  <c r="K101" i="6" s="1"/>
  <c r="L101" i="6" s="1"/>
  <c r="M101" i="6" s="1"/>
  <c r="N101" i="6" s="1"/>
  <c r="O101" i="6" s="1"/>
  <c r="P101" i="6" s="1"/>
  <c r="Q101" i="6" s="1"/>
  <c r="R101" i="6" s="1"/>
  <c r="S101" i="6" s="1"/>
  <c r="T101" i="6" s="1"/>
  <c r="U101" i="6" s="1"/>
  <c r="V101" i="6" s="1"/>
  <c r="W101" i="6" s="1"/>
  <c r="X101" i="6" s="1"/>
  <c r="Y101" i="6" s="1"/>
  <c r="Z101" i="6" s="1"/>
  <c r="AA101" i="6" s="1"/>
  <c r="AB101" i="6" s="1"/>
  <c r="AC101" i="6" s="1"/>
  <c r="AD101" i="6" s="1"/>
  <c r="D69" i="6"/>
  <c r="E69" i="6" s="1"/>
  <c r="F69" i="6" s="1"/>
  <c r="G69" i="6" s="1"/>
  <c r="H69" i="6" s="1"/>
  <c r="I69" i="6" s="1"/>
  <c r="J69" i="6" s="1"/>
  <c r="K69" i="6" s="1"/>
  <c r="L69" i="6" s="1"/>
  <c r="M69" i="6" s="1"/>
  <c r="N69" i="6" s="1"/>
  <c r="O69" i="6" s="1"/>
  <c r="P69" i="6" s="1"/>
  <c r="Q69" i="6" s="1"/>
  <c r="R69" i="6" s="1"/>
  <c r="S69" i="6" s="1"/>
  <c r="T69" i="6" s="1"/>
  <c r="U69" i="6" s="1"/>
  <c r="V69" i="6" s="1"/>
  <c r="W69" i="6" s="1"/>
  <c r="X69" i="6" s="1"/>
  <c r="Y69" i="6" s="1"/>
  <c r="Z69" i="6" s="1"/>
  <c r="AA69" i="6" s="1"/>
  <c r="AB69" i="6" s="1"/>
  <c r="AC69" i="6" s="1"/>
  <c r="AD69" i="6" s="1"/>
  <c r="D37" i="6"/>
  <c r="E37" i="6" s="1"/>
  <c r="F37" i="6" s="1"/>
  <c r="E24" i="6"/>
  <c r="D24" i="6"/>
  <c r="C24" i="6"/>
  <c r="E23" i="6"/>
  <c r="D23" i="6"/>
  <c r="C23" i="6"/>
  <c r="E22" i="6"/>
  <c r="D22" i="6"/>
  <c r="C22" i="6"/>
  <c r="E21" i="6"/>
  <c r="D21" i="6"/>
  <c r="C21" i="6"/>
  <c r="E20" i="6"/>
  <c r="D20" i="6"/>
  <c r="C20" i="6"/>
  <c r="D10" i="6"/>
  <c r="E10" i="6" s="1"/>
  <c r="F10" i="6" s="1"/>
  <c r="D25" i="5"/>
  <c r="C25" i="5"/>
  <c r="D24" i="5"/>
  <c r="C24" i="5"/>
  <c r="B25" i="5"/>
  <c r="B24" i="5"/>
  <c r="C2" i="5"/>
  <c r="D2" i="5" s="1"/>
  <c r="E2" i="5" s="1"/>
  <c r="F2" i="5" s="1"/>
  <c r="G2" i="5" s="1"/>
  <c r="H2" i="5" s="1"/>
  <c r="I2" i="5" s="1"/>
  <c r="J2" i="5" s="1"/>
  <c r="K2" i="5" s="1"/>
  <c r="L2" i="5" s="1"/>
  <c r="M2" i="5" s="1"/>
  <c r="N2" i="5" s="1"/>
  <c r="O2" i="5" s="1"/>
  <c r="P2" i="5" s="1"/>
  <c r="Q2" i="5" s="1"/>
  <c r="R2" i="5" s="1"/>
  <c r="S2" i="5" s="1"/>
  <c r="T2" i="5" s="1"/>
  <c r="U2" i="5" s="1"/>
  <c r="V2" i="5" s="1"/>
  <c r="W2" i="5" s="1"/>
  <c r="X2" i="5" s="1"/>
  <c r="Y2" i="5" s="1"/>
  <c r="Z2" i="5" s="1"/>
  <c r="AA2" i="5" s="1"/>
  <c r="AB2" i="5" s="1"/>
  <c r="AC2" i="5" s="1"/>
  <c r="G7" i="7" l="1"/>
  <c r="J6" i="7"/>
  <c r="C25" i="6"/>
  <c r="B29" i="5" s="1"/>
  <c r="B32" i="5" s="1"/>
  <c r="D25" i="6"/>
  <c r="C29" i="5" s="1"/>
  <c r="G10" i="6"/>
  <c r="F12" i="6"/>
  <c r="F15" i="6"/>
  <c r="F16" i="6"/>
  <c r="F14" i="6"/>
  <c r="F13" i="6"/>
  <c r="E25" i="6"/>
  <c r="D29" i="5" s="1"/>
  <c r="F193" i="6"/>
  <c r="F191" i="6"/>
  <c r="F189" i="6"/>
  <c r="F187" i="6"/>
  <c r="F185" i="6"/>
  <c r="F184" i="6"/>
  <c r="F183" i="6"/>
  <c r="F192" i="6"/>
  <c r="F181" i="6"/>
  <c r="F188" i="6"/>
  <c r="F182" i="6"/>
  <c r="F179" i="6"/>
  <c r="F175" i="6"/>
  <c r="F171" i="6"/>
  <c r="F170" i="6"/>
  <c r="F169" i="6"/>
  <c r="F180" i="6"/>
  <c r="F176" i="6"/>
  <c r="F172" i="6"/>
  <c r="F190" i="6"/>
  <c r="F186" i="6"/>
  <c r="F177" i="6"/>
  <c r="F173" i="6"/>
  <c r="F161" i="6"/>
  <c r="F160" i="6"/>
  <c r="F159" i="6"/>
  <c r="F158" i="6"/>
  <c r="F157" i="6"/>
  <c r="F156" i="6"/>
  <c r="F155" i="6"/>
  <c r="F154" i="6"/>
  <c r="F153" i="6"/>
  <c r="F174" i="6"/>
  <c r="F178" i="6"/>
  <c r="F152" i="6"/>
  <c r="F151" i="6"/>
  <c r="F150" i="6"/>
  <c r="F149" i="6"/>
  <c r="F148" i="6"/>
  <c r="F147" i="6"/>
  <c r="F146" i="6"/>
  <c r="F145" i="6"/>
  <c r="F144" i="6"/>
  <c r="F143" i="6"/>
  <c r="F142" i="6"/>
  <c r="F141" i="6"/>
  <c r="F140" i="6"/>
  <c r="F139" i="6"/>
  <c r="F138" i="6"/>
  <c r="F137" i="6"/>
  <c r="F129" i="6"/>
  <c r="F128" i="6"/>
  <c r="F127" i="6"/>
  <c r="F126" i="6"/>
  <c r="F125" i="6"/>
  <c r="F124" i="6"/>
  <c r="F123" i="6"/>
  <c r="F122" i="6"/>
  <c r="F121" i="6"/>
  <c r="F120" i="6"/>
  <c r="F119" i="6"/>
  <c r="F118" i="6"/>
  <c r="F117" i="6"/>
  <c r="F116" i="6"/>
  <c r="F115" i="6"/>
  <c r="F114" i="6"/>
  <c r="F113" i="6"/>
  <c r="F112" i="6"/>
  <c r="F111" i="6"/>
  <c r="F110" i="6"/>
  <c r="F109" i="6"/>
  <c r="F108" i="6"/>
  <c r="F107" i="6"/>
  <c r="F106" i="6"/>
  <c r="F105" i="6"/>
  <c r="F97" i="6"/>
  <c r="F96" i="6"/>
  <c r="F95" i="6"/>
  <c r="F94" i="6"/>
  <c r="F93" i="6"/>
  <c r="F92" i="6"/>
  <c r="F91" i="6"/>
  <c r="F90" i="6"/>
  <c r="F89" i="6"/>
  <c r="F88" i="6"/>
  <c r="F87" i="6"/>
  <c r="F86" i="6"/>
  <c r="F85" i="6"/>
  <c r="F84" i="6"/>
  <c r="F83" i="6"/>
  <c r="F82" i="6"/>
  <c r="F81" i="6"/>
  <c r="F80" i="6"/>
  <c r="F79" i="6"/>
  <c r="F78" i="6"/>
  <c r="F77" i="6"/>
  <c r="F76" i="6"/>
  <c r="F75" i="6"/>
  <c r="F74" i="6"/>
  <c r="F73" i="6"/>
  <c r="F58" i="6"/>
  <c r="F54" i="6"/>
  <c r="F50" i="6"/>
  <c r="F46" i="6"/>
  <c r="F65" i="6"/>
  <c r="F59" i="6"/>
  <c r="F64" i="6"/>
  <c r="F62" i="6"/>
  <c r="F61" i="6"/>
  <c r="F57" i="6"/>
  <c r="F53" i="6"/>
  <c r="F49" i="6"/>
  <c r="F55" i="6"/>
  <c r="F60" i="6"/>
  <c r="F56" i="6"/>
  <c r="F52" i="6"/>
  <c r="F48" i="6"/>
  <c r="G37" i="6"/>
  <c r="F63" i="6"/>
  <c r="F41" i="6"/>
  <c r="F45" i="6"/>
  <c r="F47" i="6"/>
  <c r="F44" i="6"/>
  <c r="F51" i="6"/>
  <c r="F43" i="6"/>
  <c r="F42" i="6"/>
  <c r="J7" i="7" l="1"/>
  <c r="G8" i="7"/>
  <c r="F17" i="6"/>
  <c r="B33" i="5"/>
  <c r="B8" i="2" s="1"/>
  <c r="B37" i="5"/>
  <c r="H10" i="6"/>
  <c r="G15" i="6"/>
  <c r="G12" i="6"/>
  <c r="G16" i="6"/>
  <c r="G14" i="6"/>
  <c r="G13" i="6"/>
  <c r="C31" i="5"/>
  <c r="C32" i="5" s="1"/>
  <c r="G193" i="6"/>
  <c r="G191" i="6"/>
  <c r="G189" i="6"/>
  <c r="G187" i="6"/>
  <c r="G185" i="6"/>
  <c r="G184" i="6"/>
  <c r="G183" i="6"/>
  <c r="G182" i="6"/>
  <c r="G181" i="6"/>
  <c r="G192" i="6"/>
  <c r="G190" i="6"/>
  <c r="G188" i="6"/>
  <c r="G186" i="6"/>
  <c r="G180" i="6"/>
  <c r="G179" i="6"/>
  <c r="G178" i="6"/>
  <c r="G177" i="6"/>
  <c r="G176" i="6"/>
  <c r="G175" i="6"/>
  <c r="G174" i="6"/>
  <c r="G173" i="6"/>
  <c r="G172" i="6"/>
  <c r="G161" i="6"/>
  <c r="G160" i="6"/>
  <c r="G159" i="6"/>
  <c r="G158" i="6"/>
  <c r="G157" i="6"/>
  <c r="G156" i="6"/>
  <c r="G155" i="6"/>
  <c r="G154" i="6"/>
  <c r="G153" i="6"/>
  <c r="G170" i="6"/>
  <c r="G152" i="6"/>
  <c r="G151" i="6"/>
  <c r="G150" i="6"/>
  <c r="G149" i="6"/>
  <c r="G148" i="6"/>
  <c r="G147" i="6"/>
  <c r="G146" i="6"/>
  <c r="G145" i="6"/>
  <c r="G144" i="6"/>
  <c r="G143" i="6"/>
  <c r="G142" i="6"/>
  <c r="G141" i="6"/>
  <c r="G140" i="6"/>
  <c r="G139" i="6"/>
  <c r="G138" i="6"/>
  <c r="G171" i="6"/>
  <c r="G129" i="6"/>
  <c r="G128" i="6"/>
  <c r="G127" i="6"/>
  <c r="G126" i="6"/>
  <c r="G125" i="6"/>
  <c r="G124" i="6"/>
  <c r="G123" i="6"/>
  <c r="G122" i="6"/>
  <c r="G121" i="6"/>
  <c r="G120" i="6"/>
  <c r="G97" i="6"/>
  <c r="G96" i="6"/>
  <c r="G95" i="6"/>
  <c r="G94" i="6"/>
  <c r="G93" i="6"/>
  <c r="G92" i="6"/>
  <c r="G91" i="6"/>
  <c r="G90" i="6"/>
  <c r="G89" i="6"/>
  <c r="G88" i="6"/>
  <c r="G87" i="6"/>
  <c r="G86" i="6"/>
  <c r="G85" i="6"/>
  <c r="G84" i="6"/>
  <c r="G83" i="6"/>
  <c r="G82" i="6"/>
  <c r="G81" i="6"/>
  <c r="G80" i="6"/>
  <c r="G117" i="6"/>
  <c r="G113" i="6"/>
  <c r="G109" i="6"/>
  <c r="G79" i="6"/>
  <c r="G78" i="6"/>
  <c r="G77" i="6"/>
  <c r="G76" i="6"/>
  <c r="G75" i="6"/>
  <c r="G74" i="6"/>
  <c r="G118" i="6"/>
  <c r="G114" i="6"/>
  <c r="G110" i="6"/>
  <c r="G106" i="6"/>
  <c r="G119" i="6"/>
  <c r="G115" i="6"/>
  <c r="G111" i="6"/>
  <c r="G107" i="6"/>
  <c r="G65" i="6"/>
  <c r="G64" i="6"/>
  <c r="G63" i="6"/>
  <c r="G62" i="6"/>
  <c r="G116" i="6"/>
  <c r="G61" i="6"/>
  <c r="G57" i="6"/>
  <c r="G53" i="6"/>
  <c r="G49" i="6"/>
  <c r="G60" i="6"/>
  <c r="G56" i="6"/>
  <c r="G52" i="6"/>
  <c r="G48" i="6"/>
  <c r="H37" i="6"/>
  <c r="G58" i="6"/>
  <c r="G108" i="6"/>
  <c r="G59" i="6"/>
  <c r="G55" i="6"/>
  <c r="G51" i="6"/>
  <c r="G47" i="6"/>
  <c r="G45" i="6"/>
  <c r="G44" i="6"/>
  <c r="G43" i="6"/>
  <c r="G42" i="6"/>
  <c r="G112" i="6"/>
  <c r="G54" i="6"/>
  <c r="G46" i="6"/>
  <c r="G50" i="6"/>
  <c r="G9" i="7" l="1"/>
  <c r="J8" i="7"/>
  <c r="G17" i="6"/>
  <c r="B34" i="5"/>
  <c r="B36" i="5" s="1"/>
  <c r="B14" i="10"/>
  <c r="C33" i="5"/>
  <c r="C37" i="5"/>
  <c r="H12" i="6"/>
  <c r="H16" i="6"/>
  <c r="H15" i="6"/>
  <c r="H13" i="6"/>
  <c r="H14" i="6"/>
  <c r="I10" i="6"/>
  <c r="D31" i="5"/>
  <c r="D32" i="5" s="1"/>
  <c r="H193" i="6"/>
  <c r="H192" i="6"/>
  <c r="H191" i="6"/>
  <c r="H190" i="6"/>
  <c r="H189" i="6"/>
  <c r="H188" i="6"/>
  <c r="H187" i="6"/>
  <c r="H185" i="6"/>
  <c r="H184" i="6"/>
  <c r="H183" i="6"/>
  <c r="H182" i="6"/>
  <c r="H181" i="6"/>
  <c r="H180" i="6"/>
  <c r="H186" i="6"/>
  <c r="H179" i="6"/>
  <c r="H178" i="6"/>
  <c r="H177" i="6"/>
  <c r="H176" i="6"/>
  <c r="H175" i="6"/>
  <c r="H174" i="6"/>
  <c r="H173" i="6"/>
  <c r="H172" i="6"/>
  <c r="H161" i="6"/>
  <c r="H160" i="6"/>
  <c r="H159" i="6"/>
  <c r="H158" i="6"/>
  <c r="H157" i="6"/>
  <c r="H156" i="6"/>
  <c r="H155" i="6"/>
  <c r="H171" i="6"/>
  <c r="H153" i="6"/>
  <c r="H149" i="6"/>
  <c r="H145" i="6"/>
  <c r="H141" i="6"/>
  <c r="H150" i="6"/>
  <c r="H146" i="6"/>
  <c r="H142" i="6"/>
  <c r="H154" i="6"/>
  <c r="H151" i="6"/>
  <c r="H147" i="6"/>
  <c r="H143" i="6"/>
  <c r="H139" i="6"/>
  <c r="H148" i="6"/>
  <c r="H126" i="6"/>
  <c r="H122" i="6"/>
  <c r="H120" i="6"/>
  <c r="H97" i="6"/>
  <c r="H96" i="6"/>
  <c r="H95" i="6"/>
  <c r="H94" i="6"/>
  <c r="H93" i="6"/>
  <c r="H92" i="6"/>
  <c r="H91" i="6"/>
  <c r="H90" i="6"/>
  <c r="H89" i="6"/>
  <c r="H88" i="6"/>
  <c r="H87" i="6"/>
  <c r="H86" i="6"/>
  <c r="H85" i="6"/>
  <c r="H84" i="6"/>
  <c r="H83" i="6"/>
  <c r="H82" i="6"/>
  <c r="H152" i="6"/>
  <c r="H127" i="6"/>
  <c r="H123" i="6"/>
  <c r="H140" i="6"/>
  <c r="H128" i="6"/>
  <c r="H124" i="6"/>
  <c r="H119" i="6"/>
  <c r="H118" i="6"/>
  <c r="H117" i="6"/>
  <c r="H116" i="6"/>
  <c r="H115" i="6"/>
  <c r="H114" i="6"/>
  <c r="H113" i="6"/>
  <c r="H112" i="6"/>
  <c r="H111" i="6"/>
  <c r="H110" i="6"/>
  <c r="H109" i="6"/>
  <c r="H108" i="6"/>
  <c r="H107" i="6"/>
  <c r="H144" i="6"/>
  <c r="H129" i="6"/>
  <c r="H80" i="6"/>
  <c r="H121" i="6"/>
  <c r="H81" i="6"/>
  <c r="H79" i="6"/>
  <c r="H75" i="6"/>
  <c r="H64" i="6"/>
  <c r="H62" i="6"/>
  <c r="H60" i="6"/>
  <c r="H56" i="6"/>
  <c r="H52" i="6"/>
  <c r="H48" i="6"/>
  <c r="I37" i="6"/>
  <c r="H78" i="6"/>
  <c r="H61" i="6"/>
  <c r="H53" i="6"/>
  <c r="H76" i="6"/>
  <c r="H59" i="6"/>
  <c r="H55" i="6"/>
  <c r="H51" i="6"/>
  <c r="H47" i="6"/>
  <c r="H45" i="6"/>
  <c r="H44" i="6"/>
  <c r="H43" i="6"/>
  <c r="H77" i="6"/>
  <c r="H65" i="6"/>
  <c r="H63" i="6"/>
  <c r="H58" i="6"/>
  <c r="H54" i="6"/>
  <c r="H50" i="6"/>
  <c r="H46" i="6"/>
  <c r="H125" i="6"/>
  <c r="H57" i="6"/>
  <c r="H49" i="6"/>
  <c r="G10" i="7" l="1"/>
  <c r="J9" i="7"/>
  <c r="C14" i="10"/>
  <c r="C8" i="2"/>
  <c r="C34" i="5"/>
  <c r="C36" i="5" s="1"/>
  <c r="C13" i="10" s="1"/>
  <c r="C15" i="10" s="1"/>
  <c r="H17" i="6"/>
  <c r="B13" i="10"/>
  <c r="B7" i="2"/>
  <c r="D33" i="5"/>
  <c r="D34" i="5" s="1"/>
  <c r="D36" i="5" s="1"/>
  <c r="D37" i="5"/>
  <c r="J10" i="6"/>
  <c r="I12" i="6"/>
  <c r="I15" i="6"/>
  <c r="I16" i="6"/>
  <c r="I13" i="6"/>
  <c r="I14" i="6"/>
  <c r="E31" i="5"/>
  <c r="I193" i="6"/>
  <c r="I192" i="6"/>
  <c r="I191" i="6"/>
  <c r="I190" i="6"/>
  <c r="I189" i="6"/>
  <c r="I188" i="6"/>
  <c r="I187" i="6"/>
  <c r="I186" i="6"/>
  <c r="I184" i="6"/>
  <c r="I179" i="6"/>
  <c r="I178" i="6"/>
  <c r="I177" i="6"/>
  <c r="I176" i="6"/>
  <c r="I175" i="6"/>
  <c r="I174" i="6"/>
  <c r="I173" i="6"/>
  <c r="I172" i="6"/>
  <c r="I185" i="6"/>
  <c r="I182" i="6"/>
  <c r="I180" i="6"/>
  <c r="I181" i="6"/>
  <c r="I158" i="6"/>
  <c r="I153" i="6"/>
  <c r="I159" i="6"/>
  <c r="I155" i="6"/>
  <c r="I160" i="6"/>
  <c r="I156" i="6"/>
  <c r="I154" i="6"/>
  <c r="I152" i="6"/>
  <c r="I151" i="6"/>
  <c r="I150" i="6"/>
  <c r="I149" i="6"/>
  <c r="I148" i="6"/>
  <c r="I147" i="6"/>
  <c r="I146" i="6"/>
  <c r="I145" i="6"/>
  <c r="I144" i="6"/>
  <c r="I143" i="6"/>
  <c r="I142" i="6"/>
  <c r="I141" i="6"/>
  <c r="I140" i="6"/>
  <c r="I183" i="6"/>
  <c r="I161" i="6"/>
  <c r="I129" i="6"/>
  <c r="I128" i="6"/>
  <c r="I127" i="6"/>
  <c r="I126" i="6"/>
  <c r="I125" i="6"/>
  <c r="I124" i="6"/>
  <c r="I123" i="6"/>
  <c r="I122" i="6"/>
  <c r="I121" i="6"/>
  <c r="I157" i="6"/>
  <c r="I119" i="6"/>
  <c r="I118" i="6"/>
  <c r="I117" i="6"/>
  <c r="I116" i="6"/>
  <c r="I115" i="6"/>
  <c r="I114" i="6"/>
  <c r="I113" i="6"/>
  <c r="I112" i="6"/>
  <c r="I111" i="6"/>
  <c r="I110" i="6"/>
  <c r="I109" i="6"/>
  <c r="I108" i="6"/>
  <c r="I97" i="6"/>
  <c r="I93" i="6"/>
  <c r="I89" i="6"/>
  <c r="I85" i="6"/>
  <c r="I65" i="6"/>
  <c r="I64" i="6"/>
  <c r="I63" i="6"/>
  <c r="I62" i="6"/>
  <c r="I61" i="6"/>
  <c r="I60" i="6"/>
  <c r="I59" i="6"/>
  <c r="I58" i="6"/>
  <c r="I57" i="6"/>
  <c r="I56" i="6"/>
  <c r="I55" i="6"/>
  <c r="I54" i="6"/>
  <c r="I53" i="6"/>
  <c r="I52" i="6"/>
  <c r="I51" i="6"/>
  <c r="I50" i="6"/>
  <c r="I49" i="6"/>
  <c r="I48" i="6"/>
  <c r="I47" i="6"/>
  <c r="I46" i="6"/>
  <c r="I120" i="6"/>
  <c r="I94" i="6"/>
  <c r="I90" i="6"/>
  <c r="I86" i="6"/>
  <c r="I82" i="6"/>
  <c r="I81" i="6"/>
  <c r="I95" i="6"/>
  <c r="I91" i="6"/>
  <c r="I87" i="6"/>
  <c r="I83" i="6"/>
  <c r="I79" i="6"/>
  <c r="I78" i="6"/>
  <c r="I77" i="6"/>
  <c r="I76" i="6"/>
  <c r="I96" i="6"/>
  <c r="I45" i="6"/>
  <c r="I44" i="6"/>
  <c r="I84" i="6"/>
  <c r="I88" i="6"/>
  <c r="I92" i="6"/>
  <c r="I80" i="6"/>
  <c r="J37" i="6"/>
  <c r="G11" i="7" l="1"/>
  <c r="J10" i="7"/>
  <c r="B15" i="10"/>
  <c r="B9" i="2"/>
  <c r="C7" i="2"/>
  <c r="C9" i="2" s="1"/>
  <c r="D14" i="10"/>
  <c r="D8" i="2"/>
  <c r="I17" i="6"/>
  <c r="D13" i="10"/>
  <c r="D15" i="10" s="1"/>
  <c r="D7" i="2"/>
  <c r="K10" i="6"/>
  <c r="J12" i="6"/>
  <c r="J16" i="6"/>
  <c r="J15" i="6"/>
  <c r="J13" i="6"/>
  <c r="J14" i="6"/>
  <c r="J186" i="6"/>
  <c r="J192" i="6"/>
  <c r="J190" i="6"/>
  <c r="J188" i="6"/>
  <c r="J185" i="6"/>
  <c r="J184" i="6"/>
  <c r="J183" i="6"/>
  <c r="J193" i="6"/>
  <c r="J182" i="6"/>
  <c r="J180" i="6"/>
  <c r="J187" i="6"/>
  <c r="J189" i="6"/>
  <c r="J181" i="6"/>
  <c r="J176" i="6"/>
  <c r="J191" i="6"/>
  <c r="J177" i="6"/>
  <c r="J173" i="6"/>
  <c r="J178" i="6"/>
  <c r="J174" i="6"/>
  <c r="J161" i="6"/>
  <c r="J160" i="6"/>
  <c r="J159" i="6"/>
  <c r="J158" i="6"/>
  <c r="J157" i="6"/>
  <c r="J156" i="6"/>
  <c r="J155" i="6"/>
  <c r="J154" i="6"/>
  <c r="J153" i="6"/>
  <c r="J152" i="6"/>
  <c r="J151" i="6"/>
  <c r="J150" i="6"/>
  <c r="J149" i="6"/>
  <c r="J148" i="6"/>
  <c r="J147" i="6"/>
  <c r="J146" i="6"/>
  <c r="J145" i="6"/>
  <c r="J144" i="6"/>
  <c r="J143" i="6"/>
  <c r="J142" i="6"/>
  <c r="J141" i="6"/>
  <c r="J175" i="6"/>
  <c r="J179" i="6"/>
  <c r="J129" i="6"/>
  <c r="J128" i="6"/>
  <c r="J127" i="6"/>
  <c r="J126" i="6"/>
  <c r="J125" i="6"/>
  <c r="J124" i="6"/>
  <c r="J123" i="6"/>
  <c r="J122" i="6"/>
  <c r="J121" i="6"/>
  <c r="J120" i="6"/>
  <c r="J119" i="6"/>
  <c r="J118" i="6"/>
  <c r="J117" i="6"/>
  <c r="J116" i="6"/>
  <c r="J115" i="6"/>
  <c r="J114" i="6"/>
  <c r="J113" i="6"/>
  <c r="J112" i="6"/>
  <c r="J111" i="6"/>
  <c r="J110" i="6"/>
  <c r="J109" i="6"/>
  <c r="J97" i="6"/>
  <c r="J96" i="6"/>
  <c r="J95" i="6"/>
  <c r="J94" i="6"/>
  <c r="J93" i="6"/>
  <c r="J92" i="6"/>
  <c r="J91" i="6"/>
  <c r="J90" i="6"/>
  <c r="J89" i="6"/>
  <c r="J88" i="6"/>
  <c r="J87" i="6"/>
  <c r="J86" i="6"/>
  <c r="J85" i="6"/>
  <c r="J84" i="6"/>
  <c r="J83" i="6"/>
  <c r="J82" i="6"/>
  <c r="J81" i="6"/>
  <c r="J80" i="6"/>
  <c r="J79" i="6"/>
  <c r="J78" i="6"/>
  <c r="J77" i="6"/>
  <c r="J59" i="6"/>
  <c r="J55" i="6"/>
  <c r="J51" i="6"/>
  <c r="J47" i="6"/>
  <c r="J64" i="6"/>
  <c r="J56" i="6"/>
  <c r="J65" i="6"/>
  <c r="J63" i="6"/>
  <c r="J58" i="6"/>
  <c r="J54" i="6"/>
  <c r="J50" i="6"/>
  <c r="J46" i="6"/>
  <c r="J60" i="6"/>
  <c r="J61" i="6"/>
  <c r="J57" i="6"/>
  <c r="J53" i="6"/>
  <c r="J49" i="6"/>
  <c r="K37" i="6"/>
  <c r="J62" i="6"/>
  <c r="J52" i="6"/>
  <c r="J48" i="6"/>
  <c r="J45" i="6"/>
  <c r="G12" i="7" l="1"/>
  <c r="J11" i="7"/>
  <c r="D9" i="2"/>
  <c r="J17" i="6"/>
  <c r="L10" i="6"/>
  <c r="K16" i="6"/>
  <c r="K15" i="6"/>
  <c r="K12" i="6"/>
  <c r="K14" i="6"/>
  <c r="K13" i="6"/>
  <c r="K192" i="6"/>
  <c r="K190" i="6"/>
  <c r="K188" i="6"/>
  <c r="K185" i="6"/>
  <c r="K184" i="6"/>
  <c r="K183" i="6"/>
  <c r="K182" i="6"/>
  <c r="K181" i="6"/>
  <c r="K180" i="6"/>
  <c r="K193" i="6"/>
  <c r="K191" i="6"/>
  <c r="K189" i="6"/>
  <c r="K187" i="6"/>
  <c r="K186" i="6"/>
  <c r="K179" i="6"/>
  <c r="K178" i="6"/>
  <c r="K177" i="6"/>
  <c r="K176" i="6"/>
  <c r="K175" i="6"/>
  <c r="K174" i="6"/>
  <c r="K161" i="6"/>
  <c r="K160" i="6"/>
  <c r="K159" i="6"/>
  <c r="K158" i="6"/>
  <c r="K157" i="6"/>
  <c r="K156" i="6"/>
  <c r="K155" i="6"/>
  <c r="K154" i="6"/>
  <c r="K153" i="6"/>
  <c r="K167" i="6"/>
  <c r="K152" i="6"/>
  <c r="K151" i="6"/>
  <c r="K150" i="6"/>
  <c r="K149" i="6"/>
  <c r="K148" i="6"/>
  <c r="K147" i="6"/>
  <c r="K146" i="6"/>
  <c r="K145" i="6"/>
  <c r="K144" i="6"/>
  <c r="K143" i="6"/>
  <c r="K142" i="6"/>
  <c r="K136" i="6"/>
  <c r="K168" i="6"/>
  <c r="K129" i="6"/>
  <c r="K128" i="6"/>
  <c r="K127" i="6"/>
  <c r="K126" i="6"/>
  <c r="K125" i="6"/>
  <c r="K124" i="6"/>
  <c r="K123" i="6"/>
  <c r="K122" i="6"/>
  <c r="K121" i="6"/>
  <c r="K120" i="6"/>
  <c r="K166" i="6"/>
  <c r="K134" i="6"/>
  <c r="K135" i="6"/>
  <c r="K97" i="6"/>
  <c r="K96" i="6"/>
  <c r="K95" i="6"/>
  <c r="K94" i="6"/>
  <c r="K93" i="6"/>
  <c r="K92" i="6"/>
  <c r="K91" i="6"/>
  <c r="K90" i="6"/>
  <c r="K89" i="6"/>
  <c r="K88" i="6"/>
  <c r="K87" i="6"/>
  <c r="K86" i="6"/>
  <c r="K85" i="6"/>
  <c r="K84" i="6"/>
  <c r="K83" i="6"/>
  <c r="K82" i="6"/>
  <c r="K81" i="6"/>
  <c r="K80" i="6"/>
  <c r="K118" i="6"/>
  <c r="K114" i="6"/>
  <c r="K110" i="6"/>
  <c r="K79" i="6"/>
  <c r="K78" i="6"/>
  <c r="K119" i="6"/>
  <c r="K115" i="6"/>
  <c r="K111" i="6"/>
  <c r="K116" i="6"/>
  <c r="K112" i="6"/>
  <c r="K65" i="6"/>
  <c r="K64" i="6"/>
  <c r="K63" i="6"/>
  <c r="K62" i="6"/>
  <c r="K58" i="6"/>
  <c r="K54" i="6"/>
  <c r="K50" i="6"/>
  <c r="K46" i="6"/>
  <c r="K55" i="6"/>
  <c r="K51" i="6"/>
  <c r="K113" i="6"/>
  <c r="K61" i="6"/>
  <c r="K57" i="6"/>
  <c r="K53" i="6"/>
  <c r="K49" i="6"/>
  <c r="L37" i="6"/>
  <c r="K117" i="6"/>
  <c r="K60" i="6"/>
  <c r="K56" i="6"/>
  <c r="K52" i="6"/>
  <c r="K48" i="6"/>
  <c r="K59" i="6"/>
  <c r="K47" i="6"/>
  <c r="G13" i="7" l="1"/>
  <c r="J12" i="7"/>
  <c r="K17" i="6"/>
  <c r="M10" i="6"/>
  <c r="L16" i="6"/>
  <c r="L12" i="6"/>
  <c r="L15" i="6"/>
  <c r="L14" i="6"/>
  <c r="L13" i="6"/>
  <c r="L193" i="6"/>
  <c r="L192" i="6"/>
  <c r="L191" i="6"/>
  <c r="L190" i="6"/>
  <c r="L189" i="6"/>
  <c r="L188" i="6"/>
  <c r="L187" i="6"/>
  <c r="L185" i="6"/>
  <c r="L184" i="6"/>
  <c r="L183" i="6"/>
  <c r="L182" i="6"/>
  <c r="L181" i="6"/>
  <c r="L180" i="6"/>
  <c r="L186" i="6"/>
  <c r="L179" i="6"/>
  <c r="L178" i="6"/>
  <c r="L177" i="6"/>
  <c r="L176" i="6"/>
  <c r="L175" i="6"/>
  <c r="L161" i="6"/>
  <c r="L160" i="6"/>
  <c r="L159" i="6"/>
  <c r="L158" i="6"/>
  <c r="L157" i="6"/>
  <c r="L156" i="6"/>
  <c r="L155" i="6"/>
  <c r="L169" i="6"/>
  <c r="L168" i="6"/>
  <c r="L167" i="6"/>
  <c r="L166" i="6"/>
  <c r="L154" i="6"/>
  <c r="L150" i="6"/>
  <c r="L146" i="6"/>
  <c r="L153" i="6"/>
  <c r="L151" i="6"/>
  <c r="L147" i="6"/>
  <c r="L143" i="6"/>
  <c r="L134" i="6"/>
  <c r="L152" i="6"/>
  <c r="L148" i="6"/>
  <c r="L144" i="6"/>
  <c r="L136" i="6"/>
  <c r="L135" i="6"/>
  <c r="L127" i="6"/>
  <c r="L123" i="6"/>
  <c r="L97" i="6"/>
  <c r="L96" i="6"/>
  <c r="L95" i="6"/>
  <c r="L94" i="6"/>
  <c r="L93" i="6"/>
  <c r="L92" i="6"/>
  <c r="L91" i="6"/>
  <c r="L90" i="6"/>
  <c r="L89" i="6"/>
  <c r="L88" i="6"/>
  <c r="L87" i="6"/>
  <c r="L86" i="6"/>
  <c r="L85" i="6"/>
  <c r="L84" i="6"/>
  <c r="L83" i="6"/>
  <c r="L82" i="6"/>
  <c r="L145" i="6"/>
  <c r="L128" i="6"/>
  <c r="L124" i="6"/>
  <c r="L149" i="6"/>
  <c r="L129" i="6"/>
  <c r="L125" i="6"/>
  <c r="L121" i="6"/>
  <c r="L120" i="6"/>
  <c r="L119" i="6"/>
  <c r="L118" i="6"/>
  <c r="L117" i="6"/>
  <c r="L116" i="6"/>
  <c r="L115" i="6"/>
  <c r="L114" i="6"/>
  <c r="L113" i="6"/>
  <c r="L112" i="6"/>
  <c r="L111" i="6"/>
  <c r="L122" i="6"/>
  <c r="L81" i="6"/>
  <c r="L126" i="6"/>
  <c r="L65" i="6"/>
  <c r="L80" i="6"/>
  <c r="L137" i="6"/>
  <c r="L63" i="6"/>
  <c r="L61" i="6"/>
  <c r="L57" i="6"/>
  <c r="L53" i="6"/>
  <c r="L49" i="6"/>
  <c r="M37" i="6"/>
  <c r="L79" i="6"/>
  <c r="L60" i="6"/>
  <c r="L56" i="6"/>
  <c r="L52" i="6"/>
  <c r="L48" i="6"/>
  <c r="L54" i="6"/>
  <c r="L64" i="6"/>
  <c r="L62" i="6"/>
  <c r="L59" i="6"/>
  <c r="L55" i="6"/>
  <c r="L51" i="6"/>
  <c r="L47" i="6"/>
  <c r="L58" i="6"/>
  <c r="L50" i="6"/>
  <c r="G14" i="7" l="1"/>
  <c r="J13" i="7"/>
  <c r="L17" i="6"/>
  <c r="N10" i="6"/>
  <c r="M12" i="6"/>
  <c r="M16" i="6"/>
  <c r="M15" i="6"/>
  <c r="M14" i="6"/>
  <c r="M13" i="6"/>
  <c r="M193" i="6"/>
  <c r="M192" i="6"/>
  <c r="M191" i="6"/>
  <c r="M190" i="6"/>
  <c r="M189" i="6"/>
  <c r="M188" i="6"/>
  <c r="M187" i="6"/>
  <c r="M186" i="6"/>
  <c r="M185" i="6"/>
  <c r="M179" i="6"/>
  <c r="M178" i="6"/>
  <c r="M177" i="6"/>
  <c r="M176" i="6"/>
  <c r="M181" i="6"/>
  <c r="M183" i="6"/>
  <c r="M180" i="6"/>
  <c r="M184" i="6"/>
  <c r="M182" i="6"/>
  <c r="M170" i="6"/>
  <c r="M169" i="6"/>
  <c r="M168" i="6"/>
  <c r="M167" i="6"/>
  <c r="M166" i="6"/>
  <c r="M159" i="6"/>
  <c r="M155" i="6"/>
  <c r="M154" i="6"/>
  <c r="M160" i="6"/>
  <c r="M156" i="6"/>
  <c r="M161" i="6"/>
  <c r="M157" i="6"/>
  <c r="M153" i="6"/>
  <c r="M152" i="6"/>
  <c r="M151" i="6"/>
  <c r="M150" i="6"/>
  <c r="M149" i="6"/>
  <c r="M148" i="6"/>
  <c r="M147" i="6"/>
  <c r="M146" i="6"/>
  <c r="M145" i="6"/>
  <c r="M144" i="6"/>
  <c r="M138" i="6"/>
  <c r="M137" i="6"/>
  <c r="M136" i="6"/>
  <c r="M135" i="6"/>
  <c r="M134" i="6"/>
  <c r="M158" i="6"/>
  <c r="M129" i="6"/>
  <c r="M128" i="6"/>
  <c r="M127" i="6"/>
  <c r="M126" i="6"/>
  <c r="M125" i="6"/>
  <c r="M124" i="6"/>
  <c r="M123" i="6"/>
  <c r="M122" i="6"/>
  <c r="M121" i="6"/>
  <c r="M120" i="6"/>
  <c r="M119" i="6"/>
  <c r="M118" i="6"/>
  <c r="M117" i="6"/>
  <c r="M116" i="6"/>
  <c r="M115" i="6"/>
  <c r="M114" i="6"/>
  <c r="M113" i="6"/>
  <c r="M112" i="6"/>
  <c r="M94" i="6"/>
  <c r="M90" i="6"/>
  <c r="M86" i="6"/>
  <c r="M82" i="6"/>
  <c r="M65" i="6"/>
  <c r="M64" i="6"/>
  <c r="M63" i="6"/>
  <c r="M62" i="6"/>
  <c r="M61" i="6"/>
  <c r="M60" i="6"/>
  <c r="M59" i="6"/>
  <c r="M58" i="6"/>
  <c r="M57" i="6"/>
  <c r="M56" i="6"/>
  <c r="M55" i="6"/>
  <c r="M54" i="6"/>
  <c r="M53" i="6"/>
  <c r="M52" i="6"/>
  <c r="M51" i="6"/>
  <c r="M50" i="6"/>
  <c r="M49" i="6"/>
  <c r="M48" i="6"/>
  <c r="M95" i="6"/>
  <c r="M91" i="6"/>
  <c r="M87" i="6"/>
  <c r="M83" i="6"/>
  <c r="M80" i="6"/>
  <c r="M96" i="6"/>
  <c r="M92" i="6"/>
  <c r="M88" i="6"/>
  <c r="M84" i="6"/>
  <c r="M89" i="6"/>
  <c r="M93" i="6"/>
  <c r="M81" i="6"/>
  <c r="M97" i="6"/>
  <c r="M85" i="6"/>
  <c r="N37" i="6"/>
  <c r="G15" i="7" l="1"/>
  <c r="J14" i="7"/>
  <c r="M17" i="6"/>
  <c r="O10" i="6"/>
  <c r="N16" i="6"/>
  <c r="N12" i="6"/>
  <c r="N15" i="6"/>
  <c r="N13" i="6"/>
  <c r="N14" i="6"/>
  <c r="N193" i="6"/>
  <c r="N191" i="6"/>
  <c r="N189" i="6"/>
  <c r="N187" i="6"/>
  <c r="N186" i="6"/>
  <c r="N185" i="6"/>
  <c r="N184" i="6"/>
  <c r="N183" i="6"/>
  <c r="N181" i="6"/>
  <c r="N188" i="6"/>
  <c r="N190" i="6"/>
  <c r="N182" i="6"/>
  <c r="N180" i="6"/>
  <c r="N192" i="6"/>
  <c r="N177" i="6"/>
  <c r="N171" i="6"/>
  <c r="N170" i="6"/>
  <c r="N169" i="6"/>
  <c r="N168" i="6"/>
  <c r="N167" i="6"/>
  <c r="N166" i="6"/>
  <c r="N178" i="6"/>
  <c r="N179" i="6"/>
  <c r="N161" i="6"/>
  <c r="N160" i="6"/>
  <c r="N159" i="6"/>
  <c r="N158" i="6"/>
  <c r="N157" i="6"/>
  <c r="N156" i="6"/>
  <c r="N155" i="6"/>
  <c r="N154" i="6"/>
  <c r="N153" i="6"/>
  <c r="N152" i="6"/>
  <c r="N151" i="6"/>
  <c r="N150" i="6"/>
  <c r="N149" i="6"/>
  <c r="N148" i="6"/>
  <c r="N147" i="6"/>
  <c r="N146" i="6"/>
  <c r="N145" i="6"/>
  <c r="N139" i="6"/>
  <c r="N138" i="6"/>
  <c r="N137" i="6"/>
  <c r="N136" i="6"/>
  <c r="N135" i="6"/>
  <c r="N129" i="6"/>
  <c r="N128" i="6"/>
  <c r="N127" i="6"/>
  <c r="N126" i="6"/>
  <c r="N125" i="6"/>
  <c r="N124" i="6"/>
  <c r="N123" i="6"/>
  <c r="N122" i="6"/>
  <c r="N121" i="6"/>
  <c r="N120" i="6"/>
  <c r="N119" i="6"/>
  <c r="N118" i="6"/>
  <c r="N117" i="6"/>
  <c r="N116" i="6"/>
  <c r="N115" i="6"/>
  <c r="N114" i="6"/>
  <c r="N113" i="6"/>
  <c r="N134" i="6"/>
  <c r="N97" i="6"/>
  <c r="N96" i="6"/>
  <c r="N95" i="6"/>
  <c r="N94" i="6"/>
  <c r="N93" i="6"/>
  <c r="N92" i="6"/>
  <c r="N91" i="6"/>
  <c r="N90" i="6"/>
  <c r="N89" i="6"/>
  <c r="N88" i="6"/>
  <c r="N87" i="6"/>
  <c r="N86" i="6"/>
  <c r="N85" i="6"/>
  <c r="N84" i="6"/>
  <c r="N83" i="6"/>
  <c r="N82" i="6"/>
  <c r="N81" i="6"/>
  <c r="N65" i="6"/>
  <c r="N60" i="6"/>
  <c r="N56" i="6"/>
  <c r="N52" i="6"/>
  <c r="N57" i="6"/>
  <c r="N64" i="6"/>
  <c r="N62" i="6"/>
  <c r="N59" i="6"/>
  <c r="N55" i="6"/>
  <c r="N51" i="6"/>
  <c r="N63" i="6"/>
  <c r="N61" i="6"/>
  <c r="N58" i="6"/>
  <c r="N54" i="6"/>
  <c r="N50" i="6"/>
  <c r="O37" i="6"/>
  <c r="N53" i="6"/>
  <c r="N49" i="6"/>
  <c r="G16" i="7" l="1"/>
  <c r="J15" i="7"/>
  <c r="N17" i="6"/>
  <c r="P10" i="6"/>
  <c r="O15" i="6"/>
  <c r="O16" i="6"/>
  <c r="O12" i="6"/>
  <c r="O13" i="6"/>
  <c r="O14" i="6"/>
  <c r="O193" i="6"/>
  <c r="O191" i="6"/>
  <c r="O189" i="6"/>
  <c r="O187" i="6"/>
  <c r="O186" i="6"/>
  <c r="O185" i="6"/>
  <c r="O184" i="6"/>
  <c r="O183" i="6"/>
  <c r="O182" i="6"/>
  <c r="O181" i="6"/>
  <c r="O180" i="6"/>
  <c r="O192" i="6"/>
  <c r="O190" i="6"/>
  <c r="O188" i="6"/>
  <c r="O179" i="6"/>
  <c r="O178" i="6"/>
  <c r="O172" i="6"/>
  <c r="O161" i="6"/>
  <c r="O160" i="6"/>
  <c r="O159" i="6"/>
  <c r="O158" i="6"/>
  <c r="O157" i="6"/>
  <c r="O156" i="6"/>
  <c r="O155" i="6"/>
  <c r="O154" i="6"/>
  <c r="O153" i="6"/>
  <c r="O168" i="6"/>
  <c r="O152" i="6"/>
  <c r="O151" i="6"/>
  <c r="O150" i="6"/>
  <c r="O149" i="6"/>
  <c r="O148" i="6"/>
  <c r="O147" i="6"/>
  <c r="O146" i="6"/>
  <c r="O140" i="6"/>
  <c r="O139" i="6"/>
  <c r="O138" i="6"/>
  <c r="O137" i="6"/>
  <c r="O136" i="6"/>
  <c r="O169" i="6"/>
  <c r="O170" i="6"/>
  <c r="O166" i="6"/>
  <c r="O167" i="6"/>
  <c r="O135" i="6"/>
  <c r="O129" i="6"/>
  <c r="O128" i="6"/>
  <c r="O127" i="6"/>
  <c r="O126" i="6"/>
  <c r="O125" i="6"/>
  <c r="O124" i="6"/>
  <c r="O123" i="6"/>
  <c r="O122" i="6"/>
  <c r="O121" i="6"/>
  <c r="O120" i="6"/>
  <c r="O171" i="6"/>
  <c r="O134" i="6"/>
  <c r="O97" i="6"/>
  <c r="O96" i="6"/>
  <c r="O95" i="6"/>
  <c r="O94" i="6"/>
  <c r="O93" i="6"/>
  <c r="O92" i="6"/>
  <c r="O91" i="6"/>
  <c r="O90" i="6"/>
  <c r="O89" i="6"/>
  <c r="O88" i="6"/>
  <c r="O87" i="6"/>
  <c r="O86" i="6"/>
  <c r="O85" i="6"/>
  <c r="O84" i="6"/>
  <c r="O83" i="6"/>
  <c r="O82" i="6"/>
  <c r="O119" i="6"/>
  <c r="O115" i="6"/>
  <c r="O116" i="6"/>
  <c r="O117" i="6"/>
  <c r="O65" i="6"/>
  <c r="O64" i="6"/>
  <c r="O63" i="6"/>
  <c r="O62" i="6"/>
  <c r="O118" i="6"/>
  <c r="O59" i="6"/>
  <c r="O55" i="6"/>
  <c r="O51" i="6"/>
  <c r="O58" i="6"/>
  <c r="O54" i="6"/>
  <c r="O50" i="6"/>
  <c r="P37" i="6"/>
  <c r="O114" i="6"/>
  <c r="O56" i="6"/>
  <c r="O52" i="6"/>
  <c r="O61" i="6"/>
  <c r="O57" i="6"/>
  <c r="O53" i="6"/>
  <c r="O60" i="6"/>
  <c r="G17" i="7" l="1"/>
  <c r="J16" i="7"/>
  <c r="O17" i="6"/>
  <c r="Q10" i="6"/>
  <c r="P12" i="6"/>
  <c r="P15" i="6"/>
  <c r="P16" i="6"/>
  <c r="P14" i="6"/>
  <c r="P13" i="6"/>
  <c r="P193" i="6"/>
  <c r="P192" i="6"/>
  <c r="P191" i="6"/>
  <c r="P190" i="6"/>
  <c r="P189" i="6"/>
  <c r="P188" i="6"/>
  <c r="P187" i="6"/>
  <c r="P185" i="6"/>
  <c r="P184" i="6"/>
  <c r="P183" i="6"/>
  <c r="P182" i="6"/>
  <c r="P181" i="6"/>
  <c r="P180" i="6"/>
  <c r="P186" i="6"/>
  <c r="P179" i="6"/>
  <c r="P173" i="6"/>
  <c r="P172" i="6"/>
  <c r="P161" i="6"/>
  <c r="P160" i="6"/>
  <c r="P159" i="6"/>
  <c r="P158" i="6"/>
  <c r="P157" i="6"/>
  <c r="P156" i="6"/>
  <c r="P155" i="6"/>
  <c r="P171" i="6"/>
  <c r="P170" i="6"/>
  <c r="P169" i="6"/>
  <c r="P168" i="6"/>
  <c r="P167" i="6"/>
  <c r="P166" i="6"/>
  <c r="P153" i="6"/>
  <c r="P151" i="6"/>
  <c r="P147" i="6"/>
  <c r="P139" i="6"/>
  <c r="P154" i="6"/>
  <c r="P152" i="6"/>
  <c r="P148" i="6"/>
  <c r="P140" i="6"/>
  <c r="P136" i="6"/>
  <c r="P134" i="6"/>
  <c r="P149" i="6"/>
  <c r="P141" i="6"/>
  <c r="P137" i="6"/>
  <c r="P150" i="6"/>
  <c r="P128" i="6"/>
  <c r="P124" i="6"/>
  <c r="P120" i="6"/>
  <c r="P97" i="6"/>
  <c r="P96" i="6"/>
  <c r="P95" i="6"/>
  <c r="P94" i="6"/>
  <c r="P93" i="6"/>
  <c r="P92" i="6"/>
  <c r="P91" i="6"/>
  <c r="P90" i="6"/>
  <c r="P89" i="6"/>
  <c r="P88" i="6"/>
  <c r="P87" i="6"/>
  <c r="P86" i="6"/>
  <c r="P85" i="6"/>
  <c r="P84" i="6"/>
  <c r="P83" i="6"/>
  <c r="P138" i="6"/>
  <c r="P129" i="6"/>
  <c r="P125" i="6"/>
  <c r="P121" i="6"/>
  <c r="P126" i="6"/>
  <c r="P122" i="6"/>
  <c r="P119" i="6"/>
  <c r="P118" i="6"/>
  <c r="P117" i="6"/>
  <c r="P116" i="6"/>
  <c r="P115" i="6"/>
  <c r="P135" i="6"/>
  <c r="P65" i="6"/>
  <c r="P123" i="6"/>
  <c r="P64" i="6"/>
  <c r="P62" i="6"/>
  <c r="P58" i="6"/>
  <c r="P54" i="6"/>
  <c r="Q37" i="6"/>
  <c r="P59" i="6"/>
  <c r="P61" i="6"/>
  <c r="P57" i="6"/>
  <c r="P53" i="6"/>
  <c r="P55" i="6"/>
  <c r="P51" i="6"/>
  <c r="P127" i="6"/>
  <c r="P63" i="6"/>
  <c r="P60" i="6"/>
  <c r="P56" i="6"/>
  <c r="P52" i="6"/>
  <c r="G18" i="7" l="1"/>
  <c r="J17" i="7"/>
  <c r="P17" i="6"/>
  <c r="R10" i="6"/>
  <c r="Q15" i="6"/>
  <c r="Q16" i="6"/>
  <c r="Q12" i="6"/>
  <c r="Q13" i="6"/>
  <c r="Q14" i="6"/>
  <c r="Q193" i="6"/>
  <c r="Q192" i="6"/>
  <c r="Q191" i="6"/>
  <c r="Q190" i="6"/>
  <c r="Q189" i="6"/>
  <c r="Q188" i="6"/>
  <c r="Q187" i="6"/>
  <c r="Q186" i="6"/>
  <c r="Q174" i="6"/>
  <c r="Q173" i="6"/>
  <c r="Q172" i="6"/>
  <c r="Q183" i="6"/>
  <c r="Q182" i="6"/>
  <c r="Q180" i="6"/>
  <c r="Q184" i="6"/>
  <c r="Q181" i="6"/>
  <c r="Q171" i="6"/>
  <c r="Q170" i="6"/>
  <c r="Q169" i="6"/>
  <c r="Q168" i="6"/>
  <c r="Q167" i="6"/>
  <c r="Q166" i="6"/>
  <c r="Q160" i="6"/>
  <c r="Q156" i="6"/>
  <c r="Q153" i="6"/>
  <c r="Q161" i="6"/>
  <c r="Q157" i="6"/>
  <c r="Q185" i="6"/>
  <c r="Q158" i="6"/>
  <c r="Q154" i="6"/>
  <c r="Q152" i="6"/>
  <c r="Q151" i="6"/>
  <c r="Q150" i="6"/>
  <c r="Q149" i="6"/>
  <c r="Q148" i="6"/>
  <c r="Q142" i="6"/>
  <c r="Q141" i="6"/>
  <c r="Q140" i="6"/>
  <c r="Q139" i="6"/>
  <c r="Q138" i="6"/>
  <c r="Q137" i="6"/>
  <c r="Q136" i="6"/>
  <c r="Q135" i="6"/>
  <c r="Q134" i="6"/>
  <c r="Q155" i="6"/>
  <c r="Q129" i="6"/>
  <c r="Q128" i="6"/>
  <c r="Q127" i="6"/>
  <c r="Q126" i="6"/>
  <c r="Q125" i="6"/>
  <c r="Q124" i="6"/>
  <c r="Q123" i="6"/>
  <c r="Q122" i="6"/>
  <c r="Q121" i="6"/>
  <c r="Q159" i="6"/>
  <c r="Q119" i="6"/>
  <c r="Q118" i="6"/>
  <c r="Q117" i="6"/>
  <c r="Q116" i="6"/>
  <c r="Q120" i="6"/>
  <c r="Q95" i="6"/>
  <c r="Q91" i="6"/>
  <c r="Q87" i="6"/>
  <c r="Q65" i="6"/>
  <c r="Q64" i="6"/>
  <c r="Q63" i="6"/>
  <c r="Q62" i="6"/>
  <c r="Q61" i="6"/>
  <c r="Q60" i="6"/>
  <c r="Q59" i="6"/>
  <c r="Q58" i="6"/>
  <c r="Q57" i="6"/>
  <c r="Q56" i="6"/>
  <c r="Q55" i="6"/>
  <c r="Q54" i="6"/>
  <c r="Q53" i="6"/>
  <c r="Q52" i="6"/>
  <c r="Q96" i="6"/>
  <c r="Q92" i="6"/>
  <c r="Q88" i="6"/>
  <c r="Q84" i="6"/>
  <c r="Q97" i="6"/>
  <c r="Q93" i="6"/>
  <c r="Q89" i="6"/>
  <c r="Q85" i="6"/>
  <c r="Q94" i="6"/>
  <c r="Q86" i="6"/>
  <c r="Q90" i="6"/>
  <c r="R37" i="6"/>
  <c r="Q17" i="6" l="1"/>
  <c r="S10" i="6"/>
  <c r="R16" i="6"/>
  <c r="R15" i="6"/>
  <c r="R12" i="6"/>
  <c r="R14" i="6"/>
  <c r="R13" i="6"/>
  <c r="R192" i="6"/>
  <c r="R190" i="6"/>
  <c r="R188" i="6"/>
  <c r="R186" i="6"/>
  <c r="R185" i="6"/>
  <c r="R184" i="6"/>
  <c r="R183" i="6"/>
  <c r="R187" i="6"/>
  <c r="R182" i="6"/>
  <c r="R189" i="6"/>
  <c r="R191" i="6"/>
  <c r="R181" i="6"/>
  <c r="R174" i="6"/>
  <c r="R171" i="6"/>
  <c r="R170" i="6"/>
  <c r="R169" i="6"/>
  <c r="R168" i="6"/>
  <c r="R167" i="6"/>
  <c r="R166" i="6"/>
  <c r="R175" i="6"/>
  <c r="R172" i="6"/>
  <c r="R161" i="6"/>
  <c r="R160" i="6"/>
  <c r="R159" i="6"/>
  <c r="R158" i="6"/>
  <c r="R157" i="6"/>
  <c r="R156" i="6"/>
  <c r="R155" i="6"/>
  <c r="R154" i="6"/>
  <c r="R153" i="6"/>
  <c r="R193" i="6"/>
  <c r="R173" i="6"/>
  <c r="R152" i="6"/>
  <c r="R151" i="6"/>
  <c r="R150" i="6"/>
  <c r="R149" i="6"/>
  <c r="R143" i="6"/>
  <c r="R142" i="6"/>
  <c r="R141" i="6"/>
  <c r="R140" i="6"/>
  <c r="R139" i="6"/>
  <c r="R138" i="6"/>
  <c r="R137" i="6"/>
  <c r="R136" i="6"/>
  <c r="R129" i="6"/>
  <c r="R128" i="6"/>
  <c r="R127" i="6"/>
  <c r="R126" i="6"/>
  <c r="R125" i="6"/>
  <c r="R124" i="6"/>
  <c r="R123" i="6"/>
  <c r="R122" i="6"/>
  <c r="R121" i="6"/>
  <c r="R120" i="6"/>
  <c r="R119" i="6"/>
  <c r="R135" i="6"/>
  <c r="R118" i="6"/>
  <c r="R117" i="6"/>
  <c r="R134" i="6"/>
  <c r="R97" i="6"/>
  <c r="R96" i="6"/>
  <c r="R95" i="6"/>
  <c r="R94" i="6"/>
  <c r="R93" i="6"/>
  <c r="R92" i="6"/>
  <c r="R91" i="6"/>
  <c r="R90" i="6"/>
  <c r="R89" i="6"/>
  <c r="R88" i="6"/>
  <c r="R87" i="6"/>
  <c r="R86" i="6"/>
  <c r="R85" i="6"/>
  <c r="R61" i="6"/>
  <c r="R57" i="6"/>
  <c r="R53" i="6"/>
  <c r="R58" i="6"/>
  <c r="R54" i="6"/>
  <c r="R63" i="6"/>
  <c r="R60" i="6"/>
  <c r="R56" i="6"/>
  <c r="R64" i="6"/>
  <c r="R62" i="6"/>
  <c r="R59" i="6"/>
  <c r="R55" i="6"/>
  <c r="S37" i="6"/>
  <c r="R65" i="6"/>
  <c r="R17" i="6" l="1"/>
  <c r="T10" i="6"/>
  <c r="S15" i="6"/>
  <c r="S12" i="6"/>
  <c r="S16" i="6"/>
  <c r="S13" i="6"/>
  <c r="S14" i="6"/>
  <c r="S192" i="6"/>
  <c r="S190" i="6"/>
  <c r="S188" i="6"/>
  <c r="S186" i="6"/>
  <c r="S185" i="6"/>
  <c r="S184" i="6"/>
  <c r="S183" i="6"/>
  <c r="S182" i="6"/>
  <c r="S193" i="6"/>
  <c r="S191" i="6"/>
  <c r="S189" i="6"/>
  <c r="S187" i="6"/>
  <c r="S176" i="6"/>
  <c r="S175" i="6"/>
  <c r="S174" i="6"/>
  <c r="S173" i="6"/>
  <c r="S172" i="6"/>
  <c r="S161" i="6"/>
  <c r="S160" i="6"/>
  <c r="S159" i="6"/>
  <c r="S158" i="6"/>
  <c r="S157" i="6"/>
  <c r="S156" i="6"/>
  <c r="S155" i="6"/>
  <c r="S154" i="6"/>
  <c r="S153" i="6"/>
  <c r="S169" i="6"/>
  <c r="S152" i="6"/>
  <c r="S151" i="6"/>
  <c r="S150" i="6"/>
  <c r="S144" i="6"/>
  <c r="S143" i="6"/>
  <c r="S142" i="6"/>
  <c r="S141" i="6"/>
  <c r="S140" i="6"/>
  <c r="S139" i="6"/>
  <c r="S138" i="6"/>
  <c r="S137" i="6"/>
  <c r="S136" i="6"/>
  <c r="S170" i="6"/>
  <c r="S166" i="6"/>
  <c r="S171" i="6"/>
  <c r="S167" i="6"/>
  <c r="S129" i="6"/>
  <c r="S128" i="6"/>
  <c r="S127" i="6"/>
  <c r="S126" i="6"/>
  <c r="S125" i="6"/>
  <c r="S124" i="6"/>
  <c r="S123" i="6"/>
  <c r="S122" i="6"/>
  <c r="S121" i="6"/>
  <c r="S120" i="6"/>
  <c r="S119" i="6"/>
  <c r="S135" i="6"/>
  <c r="S168" i="6"/>
  <c r="S134" i="6"/>
  <c r="S97" i="6"/>
  <c r="S96" i="6"/>
  <c r="S95" i="6"/>
  <c r="S94" i="6"/>
  <c r="S93" i="6"/>
  <c r="S92" i="6"/>
  <c r="S91" i="6"/>
  <c r="S90" i="6"/>
  <c r="S89" i="6"/>
  <c r="S88" i="6"/>
  <c r="S87" i="6"/>
  <c r="S86" i="6"/>
  <c r="S118" i="6"/>
  <c r="S65" i="6"/>
  <c r="S64" i="6"/>
  <c r="S63" i="6"/>
  <c r="S62" i="6"/>
  <c r="S60" i="6"/>
  <c r="S56" i="6"/>
  <c r="S59" i="6"/>
  <c r="S55" i="6"/>
  <c r="T37" i="6"/>
  <c r="S57" i="6"/>
  <c r="S58" i="6"/>
  <c r="S54" i="6"/>
  <c r="S61" i="6"/>
  <c r="S17" i="6" l="1"/>
  <c r="U10" i="6"/>
  <c r="T16" i="6"/>
  <c r="T15" i="6"/>
  <c r="T12" i="6"/>
  <c r="T13" i="6"/>
  <c r="T14" i="6"/>
  <c r="T193" i="6"/>
  <c r="T192" i="6"/>
  <c r="T191" i="6"/>
  <c r="T190" i="6"/>
  <c r="T189" i="6"/>
  <c r="T188" i="6"/>
  <c r="T187" i="6"/>
  <c r="T186" i="6"/>
  <c r="T185" i="6"/>
  <c r="T184" i="6"/>
  <c r="T183" i="6"/>
  <c r="T177" i="6"/>
  <c r="T176" i="6"/>
  <c r="T175" i="6"/>
  <c r="T174" i="6"/>
  <c r="T173" i="6"/>
  <c r="T172" i="6"/>
  <c r="T161" i="6"/>
  <c r="T160" i="6"/>
  <c r="T159" i="6"/>
  <c r="T158" i="6"/>
  <c r="T157" i="6"/>
  <c r="T156" i="6"/>
  <c r="T155" i="6"/>
  <c r="T171" i="6"/>
  <c r="T170" i="6"/>
  <c r="T169" i="6"/>
  <c r="T168" i="6"/>
  <c r="T167" i="6"/>
  <c r="T166" i="6"/>
  <c r="T154" i="6"/>
  <c r="T153" i="6"/>
  <c r="T152" i="6"/>
  <c r="T144" i="6"/>
  <c r="T140" i="6"/>
  <c r="T136" i="6"/>
  <c r="T135" i="6"/>
  <c r="T145" i="6"/>
  <c r="T141" i="6"/>
  <c r="T137" i="6"/>
  <c r="T134" i="6"/>
  <c r="T142" i="6"/>
  <c r="T138" i="6"/>
  <c r="T143" i="6"/>
  <c r="T129" i="6"/>
  <c r="T125" i="6"/>
  <c r="T121" i="6"/>
  <c r="T119" i="6"/>
  <c r="T97" i="6"/>
  <c r="T96" i="6"/>
  <c r="T95" i="6"/>
  <c r="T94" i="6"/>
  <c r="T93" i="6"/>
  <c r="T92" i="6"/>
  <c r="T91" i="6"/>
  <c r="T90" i="6"/>
  <c r="T89" i="6"/>
  <c r="T88" i="6"/>
  <c r="T87" i="6"/>
  <c r="T126" i="6"/>
  <c r="T122" i="6"/>
  <c r="T151" i="6"/>
  <c r="T127" i="6"/>
  <c r="T123" i="6"/>
  <c r="T120" i="6"/>
  <c r="T124" i="6"/>
  <c r="T128" i="6"/>
  <c r="T65" i="6"/>
  <c r="T139" i="6"/>
  <c r="T63" i="6"/>
  <c r="T59" i="6"/>
  <c r="T55" i="6"/>
  <c r="U37" i="6"/>
  <c r="T60" i="6"/>
  <c r="T58" i="6"/>
  <c r="T64" i="6"/>
  <c r="T62" i="6"/>
  <c r="T61" i="6"/>
  <c r="T57" i="6"/>
  <c r="T56" i="6"/>
  <c r="T17" i="6" l="1"/>
  <c r="V10" i="6"/>
  <c r="U16" i="6"/>
  <c r="U15" i="6"/>
  <c r="U12" i="6"/>
  <c r="U14" i="6"/>
  <c r="U13" i="6"/>
  <c r="U193" i="6"/>
  <c r="U192" i="6"/>
  <c r="U191" i="6"/>
  <c r="U190" i="6"/>
  <c r="U189" i="6"/>
  <c r="U188" i="6"/>
  <c r="U187" i="6"/>
  <c r="U186" i="6"/>
  <c r="U178" i="6"/>
  <c r="U177" i="6"/>
  <c r="U176" i="6"/>
  <c r="U175" i="6"/>
  <c r="U174" i="6"/>
  <c r="U173" i="6"/>
  <c r="U172" i="6"/>
  <c r="U184" i="6"/>
  <c r="U185" i="6"/>
  <c r="U171" i="6"/>
  <c r="U170" i="6"/>
  <c r="U169" i="6"/>
  <c r="U168" i="6"/>
  <c r="U167" i="6"/>
  <c r="U166" i="6"/>
  <c r="U161" i="6"/>
  <c r="U157" i="6"/>
  <c r="U154" i="6"/>
  <c r="U158" i="6"/>
  <c r="U159" i="6"/>
  <c r="U155" i="6"/>
  <c r="U153" i="6"/>
  <c r="U152" i="6"/>
  <c r="U146" i="6"/>
  <c r="U145" i="6"/>
  <c r="U144" i="6"/>
  <c r="U143" i="6"/>
  <c r="U142" i="6"/>
  <c r="U141" i="6"/>
  <c r="U140" i="6"/>
  <c r="U139" i="6"/>
  <c r="U138" i="6"/>
  <c r="U137" i="6"/>
  <c r="U136" i="6"/>
  <c r="U135" i="6"/>
  <c r="U156" i="6"/>
  <c r="U134" i="6"/>
  <c r="U160" i="6"/>
  <c r="U129" i="6"/>
  <c r="U128" i="6"/>
  <c r="U127" i="6"/>
  <c r="U126" i="6"/>
  <c r="U125" i="6"/>
  <c r="U124" i="6"/>
  <c r="U123" i="6"/>
  <c r="U122" i="6"/>
  <c r="U121" i="6"/>
  <c r="U120" i="6"/>
  <c r="U96" i="6"/>
  <c r="U92" i="6"/>
  <c r="U88" i="6"/>
  <c r="U65" i="6"/>
  <c r="U64" i="6"/>
  <c r="U63" i="6"/>
  <c r="U62" i="6"/>
  <c r="U61" i="6"/>
  <c r="U60" i="6"/>
  <c r="U59" i="6"/>
  <c r="U58" i="6"/>
  <c r="U57" i="6"/>
  <c r="U56" i="6"/>
  <c r="U97" i="6"/>
  <c r="U93" i="6"/>
  <c r="U89" i="6"/>
  <c r="U94" i="6"/>
  <c r="U90" i="6"/>
  <c r="U91" i="6"/>
  <c r="U95" i="6"/>
  <c r="V37" i="6"/>
  <c r="U17" i="6" l="1"/>
  <c r="W10" i="6"/>
  <c r="V12" i="6"/>
  <c r="V15" i="6"/>
  <c r="V16" i="6"/>
  <c r="V14" i="6"/>
  <c r="V13" i="6"/>
  <c r="V193" i="6"/>
  <c r="V191" i="6"/>
  <c r="V189" i="6"/>
  <c r="V187" i="6"/>
  <c r="V185" i="6"/>
  <c r="V188" i="6"/>
  <c r="V186" i="6"/>
  <c r="V190" i="6"/>
  <c r="V192" i="6"/>
  <c r="V179" i="6"/>
  <c r="V175" i="6"/>
  <c r="V171" i="6"/>
  <c r="V170" i="6"/>
  <c r="V169" i="6"/>
  <c r="V168" i="6"/>
  <c r="V167" i="6"/>
  <c r="V166" i="6"/>
  <c r="V176" i="6"/>
  <c r="V172" i="6"/>
  <c r="V177" i="6"/>
  <c r="V173" i="6"/>
  <c r="V161" i="6"/>
  <c r="V160" i="6"/>
  <c r="V159" i="6"/>
  <c r="V158" i="6"/>
  <c r="V157" i="6"/>
  <c r="V156" i="6"/>
  <c r="V155" i="6"/>
  <c r="V154" i="6"/>
  <c r="V153" i="6"/>
  <c r="V178" i="6"/>
  <c r="V147" i="6"/>
  <c r="V146" i="6"/>
  <c r="V145" i="6"/>
  <c r="V144" i="6"/>
  <c r="V143" i="6"/>
  <c r="V142" i="6"/>
  <c r="V141" i="6"/>
  <c r="V140" i="6"/>
  <c r="V139" i="6"/>
  <c r="V138" i="6"/>
  <c r="V137" i="6"/>
  <c r="V136" i="6"/>
  <c r="V129" i="6"/>
  <c r="V128" i="6"/>
  <c r="V127" i="6"/>
  <c r="V126" i="6"/>
  <c r="V125" i="6"/>
  <c r="V124" i="6"/>
  <c r="V123" i="6"/>
  <c r="V122" i="6"/>
  <c r="V121" i="6"/>
  <c r="V174" i="6"/>
  <c r="V134" i="6"/>
  <c r="V135" i="6"/>
  <c r="V97" i="6"/>
  <c r="V96" i="6"/>
  <c r="V95" i="6"/>
  <c r="V94" i="6"/>
  <c r="V93" i="6"/>
  <c r="V92" i="6"/>
  <c r="V91" i="6"/>
  <c r="V90" i="6"/>
  <c r="V89" i="6"/>
  <c r="V58" i="6"/>
  <c r="V63" i="6"/>
  <c r="V64" i="6"/>
  <c r="V62" i="6"/>
  <c r="V61" i="6"/>
  <c r="V57" i="6"/>
  <c r="V59" i="6"/>
  <c r="V65" i="6"/>
  <c r="V60" i="6"/>
  <c r="W37" i="6"/>
  <c r="V17" i="6" l="1"/>
  <c r="X10" i="6"/>
  <c r="W12" i="6"/>
  <c r="W16" i="6"/>
  <c r="W15" i="6"/>
  <c r="W14" i="6"/>
  <c r="W13" i="6"/>
  <c r="W193" i="6"/>
  <c r="W191" i="6"/>
  <c r="W189" i="6"/>
  <c r="W187" i="6"/>
  <c r="W180" i="6"/>
  <c r="W192" i="6"/>
  <c r="W190" i="6"/>
  <c r="W188" i="6"/>
  <c r="W186" i="6"/>
  <c r="W179" i="6"/>
  <c r="W178" i="6"/>
  <c r="W177" i="6"/>
  <c r="W176" i="6"/>
  <c r="W175" i="6"/>
  <c r="W174" i="6"/>
  <c r="W173" i="6"/>
  <c r="W172" i="6"/>
  <c r="W171" i="6"/>
  <c r="W161" i="6"/>
  <c r="W160" i="6"/>
  <c r="W159" i="6"/>
  <c r="W158" i="6"/>
  <c r="W157" i="6"/>
  <c r="W156" i="6"/>
  <c r="W155" i="6"/>
  <c r="W154" i="6"/>
  <c r="W170" i="6"/>
  <c r="W166" i="6"/>
  <c r="W148" i="6"/>
  <c r="W147" i="6"/>
  <c r="W146" i="6"/>
  <c r="W145" i="6"/>
  <c r="W144" i="6"/>
  <c r="W143" i="6"/>
  <c r="W142" i="6"/>
  <c r="W141" i="6"/>
  <c r="W140" i="6"/>
  <c r="W139" i="6"/>
  <c r="W138" i="6"/>
  <c r="W137" i="6"/>
  <c r="W136" i="6"/>
  <c r="W135" i="6"/>
  <c r="W167" i="6"/>
  <c r="W168" i="6"/>
  <c r="W169" i="6"/>
  <c r="W129" i="6"/>
  <c r="W128" i="6"/>
  <c r="W127" i="6"/>
  <c r="W126" i="6"/>
  <c r="W125" i="6"/>
  <c r="W124" i="6"/>
  <c r="W123" i="6"/>
  <c r="W122" i="6"/>
  <c r="W134" i="6"/>
  <c r="W97" i="6"/>
  <c r="W96" i="6"/>
  <c r="W95" i="6"/>
  <c r="W94" i="6"/>
  <c r="W93" i="6"/>
  <c r="W92" i="6"/>
  <c r="W91" i="6"/>
  <c r="W90" i="6"/>
  <c r="W65" i="6"/>
  <c r="W64" i="6"/>
  <c r="W63" i="6"/>
  <c r="W62" i="6"/>
  <c r="W61" i="6"/>
  <c r="W60" i="6"/>
  <c r="X37" i="6"/>
  <c r="W58" i="6"/>
  <c r="W59" i="6"/>
  <c r="W17" i="6" l="1"/>
  <c r="Y10" i="6"/>
  <c r="X13" i="6"/>
  <c r="X14" i="6"/>
  <c r="X15" i="6"/>
  <c r="X16" i="6"/>
  <c r="X12" i="6"/>
  <c r="X193" i="6"/>
  <c r="X192" i="6"/>
  <c r="X191" i="6"/>
  <c r="X190" i="6"/>
  <c r="X189" i="6"/>
  <c r="X188" i="6"/>
  <c r="X187" i="6"/>
  <c r="X181" i="6"/>
  <c r="X180" i="6"/>
  <c r="X179" i="6"/>
  <c r="X178" i="6"/>
  <c r="X177" i="6"/>
  <c r="X176" i="6"/>
  <c r="X175" i="6"/>
  <c r="X174" i="6"/>
  <c r="X173" i="6"/>
  <c r="X172" i="6"/>
  <c r="X161" i="6"/>
  <c r="X160" i="6"/>
  <c r="X159" i="6"/>
  <c r="X158" i="6"/>
  <c r="X157" i="6"/>
  <c r="X156" i="6"/>
  <c r="X155" i="6"/>
  <c r="X170" i="6"/>
  <c r="X169" i="6"/>
  <c r="X168" i="6"/>
  <c r="X167" i="6"/>
  <c r="X166" i="6"/>
  <c r="X171" i="6"/>
  <c r="X149" i="6"/>
  <c r="X145" i="6"/>
  <c r="X141" i="6"/>
  <c r="X137" i="6"/>
  <c r="X146" i="6"/>
  <c r="X142" i="6"/>
  <c r="X138" i="6"/>
  <c r="X134" i="6"/>
  <c r="X147" i="6"/>
  <c r="X143" i="6"/>
  <c r="X139" i="6"/>
  <c r="X135" i="6"/>
  <c r="X136" i="6"/>
  <c r="X126" i="6"/>
  <c r="X97" i="6"/>
  <c r="X96" i="6"/>
  <c r="X95" i="6"/>
  <c r="X94" i="6"/>
  <c r="X93" i="6"/>
  <c r="X92" i="6"/>
  <c r="X91" i="6"/>
  <c r="X140" i="6"/>
  <c r="X127" i="6"/>
  <c r="X123" i="6"/>
  <c r="X144" i="6"/>
  <c r="X128" i="6"/>
  <c r="X124" i="6"/>
  <c r="X65" i="6"/>
  <c r="X148" i="6"/>
  <c r="X125" i="6"/>
  <c r="X64" i="6"/>
  <c r="X62" i="6"/>
  <c r="X60" i="6"/>
  <c r="Y37" i="6"/>
  <c r="X61" i="6"/>
  <c r="X129" i="6"/>
  <c r="X59" i="6"/>
  <c r="X63" i="6"/>
  <c r="X17" i="6" l="1"/>
  <c r="Z10" i="6"/>
  <c r="Y14" i="6"/>
  <c r="Y15" i="6"/>
  <c r="Y16" i="6"/>
  <c r="Y12" i="6"/>
  <c r="Y13" i="6"/>
  <c r="Y193" i="6"/>
  <c r="Y192" i="6"/>
  <c r="Y191" i="6"/>
  <c r="Y190" i="6"/>
  <c r="Y189" i="6"/>
  <c r="Y188" i="6"/>
  <c r="Y179" i="6"/>
  <c r="Y178" i="6"/>
  <c r="Y177" i="6"/>
  <c r="Y176" i="6"/>
  <c r="Y175" i="6"/>
  <c r="Y174" i="6"/>
  <c r="Y173" i="6"/>
  <c r="Y172" i="6"/>
  <c r="Y180" i="6"/>
  <c r="Y182" i="6"/>
  <c r="Y170" i="6"/>
  <c r="Y169" i="6"/>
  <c r="Y168" i="6"/>
  <c r="Y167" i="6"/>
  <c r="Y166" i="6"/>
  <c r="Y171" i="6"/>
  <c r="Y181" i="6"/>
  <c r="Y158" i="6"/>
  <c r="Y159" i="6"/>
  <c r="Y160" i="6"/>
  <c r="Y156" i="6"/>
  <c r="Y150" i="6"/>
  <c r="Y149" i="6"/>
  <c r="Y148" i="6"/>
  <c r="Y147" i="6"/>
  <c r="Y146" i="6"/>
  <c r="Y145" i="6"/>
  <c r="Y144" i="6"/>
  <c r="Y143" i="6"/>
  <c r="Y142" i="6"/>
  <c r="Y141" i="6"/>
  <c r="Y140" i="6"/>
  <c r="Y139" i="6"/>
  <c r="Y138" i="6"/>
  <c r="Y137" i="6"/>
  <c r="Y136" i="6"/>
  <c r="Y135" i="6"/>
  <c r="Y134" i="6"/>
  <c r="Y157" i="6"/>
  <c r="Y129" i="6"/>
  <c r="Y128" i="6"/>
  <c r="Y127" i="6"/>
  <c r="Y126" i="6"/>
  <c r="Y125" i="6"/>
  <c r="Y124" i="6"/>
  <c r="Y97" i="6"/>
  <c r="Y93" i="6"/>
  <c r="Y65" i="6"/>
  <c r="Y64" i="6"/>
  <c r="Y63" i="6"/>
  <c r="Y62" i="6"/>
  <c r="Y61" i="6"/>
  <c r="Y60" i="6"/>
  <c r="Y94" i="6"/>
  <c r="Y95" i="6"/>
  <c r="Y96" i="6"/>
  <c r="Y161" i="6"/>
  <c r="Y92" i="6"/>
  <c r="Z37" i="6"/>
  <c r="Y17" i="6" l="1"/>
  <c r="AA10" i="6"/>
  <c r="Z15" i="6"/>
  <c r="Z16" i="6"/>
  <c r="Z12" i="6"/>
  <c r="Z13" i="6"/>
  <c r="Z14" i="6"/>
  <c r="Z192" i="6"/>
  <c r="Z190" i="6"/>
  <c r="Z183" i="6"/>
  <c r="Z182" i="6"/>
  <c r="Z189" i="6"/>
  <c r="Z180" i="6"/>
  <c r="Z191" i="6"/>
  <c r="Z193" i="6"/>
  <c r="Z181" i="6"/>
  <c r="Z176" i="6"/>
  <c r="Z172" i="6"/>
  <c r="Z170" i="6"/>
  <c r="Z169" i="6"/>
  <c r="Z168" i="6"/>
  <c r="Z167" i="6"/>
  <c r="Z166" i="6"/>
  <c r="Z177" i="6"/>
  <c r="Z173" i="6"/>
  <c r="Z171" i="6"/>
  <c r="Z178" i="6"/>
  <c r="Z174" i="6"/>
  <c r="Z161" i="6"/>
  <c r="Z160" i="6"/>
  <c r="Z159" i="6"/>
  <c r="Z158" i="6"/>
  <c r="Z157" i="6"/>
  <c r="Z175" i="6"/>
  <c r="Z151" i="6"/>
  <c r="Z150" i="6"/>
  <c r="Z149" i="6"/>
  <c r="Z148" i="6"/>
  <c r="Z147" i="6"/>
  <c r="Z146" i="6"/>
  <c r="Z145" i="6"/>
  <c r="Z144" i="6"/>
  <c r="Z143" i="6"/>
  <c r="Z142" i="6"/>
  <c r="Z141" i="6"/>
  <c r="Z140" i="6"/>
  <c r="Z139" i="6"/>
  <c r="Z138" i="6"/>
  <c r="Z137" i="6"/>
  <c r="Z136" i="6"/>
  <c r="Z135" i="6"/>
  <c r="Z179" i="6"/>
  <c r="Z129" i="6"/>
  <c r="Z128" i="6"/>
  <c r="Z127" i="6"/>
  <c r="Z126" i="6"/>
  <c r="Z125" i="6"/>
  <c r="Z104" i="6"/>
  <c r="Z103" i="6"/>
  <c r="Z102" i="6"/>
  <c r="Z97" i="6"/>
  <c r="Z96" i="6"/>
  <c r="Z95" i="6"/>
  <c r="Z94" i="6"/>
  <c r="Z93" i="6"/>
  <c r="Z134" i="6"/>
  <c r="Z72" i="6"/>
  <c r="Z71" i="6"/>
  <c r="Z70" i="6"/>
  <c r="Z62" i="6"/>
  <c r="Z65" i="6"/>
  <c r="Z63" i="6"/>
  <c r="Z61" i="6"/>
  <c r="AA37" i="6"/>
  <c r="Z64" i="6"/>
  <c r="Z39" i="6"/>
  <c r="Z40" i="6"/>
  <c r="Z38" i="6"/>
  <c r="Z17" i="6" l="1"/>
  <c r="AB10" i="6"/>
  <c r="AA16" i="6"/>
  <c r="AA12" i="6"/>
  <c r="AA13" i="6"/>
  <c r="AA14" i="6"/>
  <c r="AA15" i="6"/>
  <c r="AA192" i="6"/>
  <c r="AA190" i="6"/>
  <c r="AA184" i="6"/>
  <c r="AA183" i="6"/>
  <c r="AA182" i="6"/>
  <c r="AA181" i="6"/>
  <c r="AA180" i="6"/>
  <c r="AA193" i="6"/>
  <c r="AA191" i="6"/>
  <c r="AA179" i="6"/>
  <c r="AA178" i="6"/>
  <c r="AA177" i="6"/>
  <c r="AA176" i="6"/>
  <c r="AA175" i="6"/>
  <c r="AA174" i="6"/>
  <c r="AA173" i="6"/>
  <c r="AA172" i="6"/>
  <c r="AA171" i="6"/>
  <c r="AA161" i="6"/>
  <c r="AA160" i="6"/>
  <c r="AA159" i="6"/>
  <c r="AA158" i="6"/>
  <c r="AA152" i="6"/>
  <c r="AA167" i="6"/>
  <c r="AA151" i="6"/>
  <c r="AA150" i="6"/>
  <c r="AA149" i="6"/>
  <c r="AA148" i="6"/>
  <c r="AA147" i="6"/>
  <c r="AA146" i="6"/>
  <c r="AA145" i="6"/>
  <c r="AA144" i="6"/>
  <c r="AA143" i="6"/>
  <c r="AA142" i="6"/>
  <c r="AA141" i="6"/>
  <c r="AA140" i="6"/>
  <c r="AA139" i="6"/>
  <c r="AA138" i="6"/>
  <c r="AA137" i="6"/>
  <c r="AA136" i="6"/>
  <c r="AA135" i="6"/>
  <c r="AA168" i="6"/>
  <c r="AA169" i="6"/>
  <c r="AA129" i="6"/>
  <c r="AA128" i="6"/>
  <c r="AA127" i="6"/>
  <c r="AA126" i="6"/>
  <c r="AA166" i="6"/>
  <c r="AA170" i="6"/>
  <c r="AA134" i="6"/>
  <c r="AA97" i="6"/>
  <c r="AA96" i="6"/>
  <c r="AA95" i="6"/>
  <c r="AA94" i="6"/>
  <c r="AA102" i="6"/>
  <c r="AA73" i="6"/>
  <c r="AA72" i="6"/>
  <c r="AA71" i="6"/>
  <c r="AA70" i="6"/>
  <c r="AA103" i="6"/>
  <c r="AA104" i="6"/>
  <c r="AA65" i="6"/>
  <c r="AA64" i="6"/>
  <c r="AA63" i="6"/>
  <c r="AA62" i="6"/>
  <c r="AB37" i="6"/>
  <c r="AA105" i="6"/>
  <c r="AA41" i="6"/>
  <c r="AA40" i="6"/>
  <c r="AA39" i="6"/>
  <c r="AA38" i="6"/>
  <c r="AA17" i="6" l="1"/>
  <c r="AC10" i="6"/>
  <c r="AB13" i="6"/>
  <c r="AB14" i="6"/>
  <c r="AB15" i="6"/>
  <c r="AB16" i="6"/>
  <c r="AB12" i="6"/>
  <c r="AB193" i="6"/>
  <c r="AB192" i="6"/>
  <c r="AB191" i="6"/>
  <c r="AB185" i="6"/>
  <c r="AB184" i="6"/>
  <c r="AB183" i="6"/>
  <c r="AB182" i="6"/>
  <c r="AB181" i="6"/>
  <c r="AB180" i="6"/>
  <c r="AB179" i="6"/>
  <c r="AB178" i="6"/>
  <c r="AB177" i="6"/>
  <c r="AB176" i="6"/>
  <c r="AB175" i="6"/>
  <c r="AB174" i="6"/>
  <c r="AB173" i="6"/>
  <c r="AB172" i="6"/>
  <c r="AB171" i="6"/>
  <c r="AB161" i="6"/>
  <c r="AB160" i="6"/>
  <c r="AB159" i="6"/>
  <c r="AB170" i="6"/>
  <c r="AB169" i="6"/>
  <c r="AB168" i="6"/>
  <c r="AB167" i="6"/>
  <c r="AB166" i="6"/>
  <c r="AB152" i="6"/>
  <c r="AB150" i="6"/>
  <c r="AB146" i="6"/>
  <c r="AB142" i="6"/>
  <c r="AB138" i="6"/>
  <c r="AB151" i="6"/>
  <c r="AB147" i="6"/>
  <c r="AB143" i="6"/>
  <c r="AB139" i="6"/>
  <c r="AB135" i="6"/>
  <c r="AB134" i="6"/>
  <c r="AB148" i="6"/>
  <c r="AB144" i="6"/>
  <c r="AB140" i="6"/>
  <c r="AB136" i="6"/>
  <c r="AB145" i="6"/>
  <c r="AB127" i="6"/>
  <c r="AB97" i="6"/>
  <c r="AB96" i="6"/>
  <c r="AB95" i="6"/>
  <c r="AB149" i="6"/>
  <c r="AB128" i="6"/>
  <c r="AB137" i="6"/>
  <c r="AB129" i="6"/>
  <c r="AB106" i="6"/>
  <c r="AB105" i="6"/>
  <c r="AB104" i="6"/>
  <c r="AB103" i="6"/>
  <c r="AB102" i="6"/>
  <c r="AB153" i="6"/>
  <c r="AB141" i="6"/>
  <c r="AB65" i="6"/>
  <c r="AB72" i="6"/>
  <c r="AB63" i="6"/>
  <c r="AC37" i="6"/>
  <c r="AB73" i="6"/>
  <c r="AB42" i="6"/>
  <c r="AB41" i="6"/>
  <c r="AB40" i="6"/>
  <c r="AB39" i="6"/>
  <c r="AB38" i="6"/>
  <c r="AB74" i="6"/>
  <c r="AB70" i="6"/>
  <c r="AB64" i="6"/>
  <c r="AB71" i="6"/>
  <c r="AB17" i="6" l="1"/>
  <c r="AD10" i="6"/>
  <c r="AC14" i="6"/>
  <c r="AC15" i="6"/>
  <c r="AC16" i="6"/>
  <c r="AC12" i="6"/>
  <c r="AC13" i="6"/>
  <c r="AC193" i="6"/>
  <c r="AC192" i="6"/>
  <c r="AC186" i="6"/>
  <c r="AC185" i="6"/>
  <c r="AC179" i="6"/>
  <c r="AC178" i="6"/>
  <c r="AC177" i="6"/>
  <c r="AC176" i="6"/>
  <c r="AC175" i="6"/>
  <c r="AC174" i="6"/>
  <c r="AC173" i="6"/>
  <c r="AC172" i="6"/>
  <c r="AC182" i="6"/>
  <c r="AC181" i="6"/>
  <c r="AC183" i="6"/>
  <c r="AC184" i="6"/>
  <c r="AC171" i="6"/>
  <c r="AC170" i="6"/>
  <c r="AC169" i="6"/>
  <c r="AC168" i="6"/>
  <c r="AC167" i="6"/>
  <c r="AC166" i="6"/>
  <c r="AC180" i="6"/>
  <c r="AC154" i="6"/>
  <c r="AC152" i="6"/>
  <c r="AC160" i="6"/>
  <c r="AC161" i="6"/>
  <c r="AC153" i="6"/>
  <c r="AC151" i="6"/>
  <c r="AC150" i="6"/>
  <c r="AC149" i="6"/>
  <c r="AC148" i="6"/>
  <c r="AC147" i="6"/>
  <c r="AC146" i="6"/>
  <c r="AC145" i="6"/>
  <c r="AC144" i="6"/>
  <c r="AC143" i="6"/>
  <c r="AC142" i="6"/>
  <c r="AC141" i="6"/>
  <c r="AC140" i="6"/>
  <c r="AC139" i="6"/>
  <c r="AC138" i="6"/>
  <c r="AC137" i="6"/>
  <c r="AC136" i="6"/>
  <c r="AC135" i="6"/>
  <c r="AC134" i="6"/>
  <c r="AC129" i="6"/>
  <c r="AC128" i="6"/>
  <c r="AC107" i="6"/>
  <c r="AC106" i="6"/>
  <c r="AC105" i="6"/>
  <c r="AC104" i="6"/>
  <c r="AC103" i="6"/>
  <c r="AC102" i="6"/>
  <c r="AC65" i="6"/>
  <c r="AC64" i="6"/>
  <c r="AC96" i="6"/>
  <c r="AC75" i="6"/>
  <c r="AC74" i="6"/>
  <c r="AC73" i="6"/>
  <c r="AC72" i="6"/>
  <c r="AC71" i="6"/>
  <c r="AC70" i="6"/>
  <c r="AC43" i="6"/>
  <c r="AC42" i="6"/>
  <c r="AC41" i="6"/>
  <c r="AC40" i="6"/>
  <c r="AC39" i="6"/>
  <c r="AC38" i="6"/>
  <c r="AC97" i="6"/>
  <c r="AD37" i="6"/>
  <c r="AC17" i="6" l="1"/>
  <c r="AD15" i="6"/>
  <c r="AD16" i="6"/>
  <c r="AD12" i="6"/>
  <c r="AD13" i="6"/>
  <c r="AD14" i="6"/>
  <c r="AD193" i="6"/>
  <c r="AD187" i="6"/>
  <c r="AD186" i="6"/>
  <c r="AD185" i="6"/>
  <c r="AD184" i="6"/>
  <c r="AD183" i="6"/>
  <c r="AD182" i="6"/>
  <c r="AD181" i="6"/>
  <c r="AD180" i="6"/>
  <c r="AD177" i="6"/>
  <c r="AD173" i="6"/>
  <c r="AD170" i="6"/>
  <c r="AD169" i="6"/>
  <c r="AD168" i="6"/>
  <c r="AD167" i="6"/>
  <c r="AD166" i="6"/>
  <c r="AD178" i="6"/>
  <c r="AD174" i="6"/>
  <c r="AD179" i="6"/>
  <c r="AD175" i="6"/>
  <c r="AD161" i="6"/>
  <c r="AD155" i="6"/>
  <c r="AD154" i="6"/>
  <c r="AD153" i="6"/>
  <c r="AD152" i="6"/>
  <c r="AD171" i="6"/>
  <c r="AD151" i="6"/>
  <c r="AD150" i="6"/>
  <c r="AD149" i="6"/>
  <c r="AD148" i="6"/>
  <c r="AD147" i="6"/>
  <c r="AD146" i="6"/>
  <c r="AD145" i="6"/>
  <c r="AD144" i="6"/>
  <c r="AD143" i="6"/>
  <c r="AD142" i="6"/>
  <c r="AD141" i="6"/>
  <c r="AD140" i="6"/>
  <c r="AD139" i="6"/>
  <c r="AD138" i="6"/>
  <c r="AD137" i="6"/>
  <c r="AD136" i="6"/>
  <c r="AD135" i="6"/>
  <c r="AD172" i="6"/>
  <c r="AD129" i="6"/>
  <c r="AD176" i="6"/>
  <c r="AD108" i="6"/>
  <c r="AD107" i="6"/>
  <c r="AD106" i="6"/>
  <c r="AD105" i="6"/>
  <c r="AD104" i="6"/>
  <c r="AD103" i="6"/>
  <c r="AD102" i="6"/>
  <c r="AD134" i="6"/>
  <c r="AD97" i="6"/>
  <c r="AD76" i="6"/>
  <c r="AD75" i="6"/>
  <c r="AD74" i="6"/>
  <c r="AD73" i="6"/>
  <c r="AD72" i="6"/>
  <c r="AD71" i="6"/>
  <c r="AD70" i="6"/>
  <c r="AD65" i="6"/>
  <c r="AD44" i="6"/>
  <c r="AD40" i="6"/>
  <c r="AD41" i="6"/>
  <c r="AD42" i="6"/>
  <c r="AD38" i="6"/>
  <c r="AD43" i="6"/>
  <c r="AD39" i="6"/>
  <c r="AD17" i="6" l="1"/>
  <c r="AC25" i="5"/>
  <c r="AB25" i="5"/>
  <c r="AA25" i="5"/>
  <c r="Z25" i="5"/>
  <c r="Y25" i="5"/>
  <c r="X25" i="5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E24" i="3"/>
  <c r="D24" i="3"/>
  <c r="E23" i="3"/>
  <c r="D23" i="3"/>
  <c r="E22" i="3"/>
  <c r="D22" i="3"/>
  <c r="E21" i="3"/>
  <c r="D21" i="3"/>
  <c r="E20" i="3"/>
  <c r="D20" i="3"/>
  <c r="D25" i="3" s="1"/>
  <c r="C8" i="5" s="1"/>
  <c r="C10" i="5" s="1"/>
  <c r="C24" i="3"/>
  <c r="C23" i="3"/>
  <c r="C22" i="3"/>
  <c r="C21" i="3"/>
  <c r="C20" i="3"/>
  <c r="D165" i="3"/>
  <c r="E165" i="3" s="1"/>
  <c r="F165" i="3" s="1"/>
  <c r="G165" i="3" s="1"/>
  <c r="H165" i="3" s="1"/>
  <c r="I165" i="3" s="1"/>
  <c r="J165" i="3" s="1"/>
  <c r="K165" i="3" s="1"/>
  <c r="L165" i="3" s="1"/>
  <c r="M165" i="3" s="1"/>
  <c r="N165" i="3" s="1"/>
  <c r="O165" i="3" s="1"/>
  <c r="P165" i="3" s="1"/>
  <c r="Q165" i="3" s="1"/>
  <c r="R165" i="3" s="1"/>
  <c r="S165" i="3" s="1"/>
  <c r="T165" i="3" s="1"/>
  <c r="U165" i="3" s="1"/>
  <c r="V165" i="3" s="1"/>
  <c r="W165" i="3" s="1"/>
  <c r="X165" i="3" s="1"/>
  <c r="Y165" i="3" s="1"/>
  <c r="Z165" i="3" s="1"/>
  <c r="AA165" i="3" s="1"/>
  <c r="AB165" i="3" s="1"/>
  <c r="AC165" i="3" s="1"/>
  <c r="AD165" i="3" s="1"/>
  <c r="D133" i="3"/>
  <c r="E133" i="3" s="1"/>
  <c r="F133" i="3" s="1"/>
  <c r="G133" i="3" s="1"/>
  <c r="H133" i="3" s="1"/>
  <c r="I133" i="3" s="1"/>
  <c r="J133" i="3" s="1"/>
  <c r="K133" i="3" s="1"/>
  <c r="L133" i="3" s="1"/>
  <c r="M133" i="3" s="1"/>
  <c r="N133" i="3" s="1"/>
  <c r="O133" i="3" s="1"/>
  <c r="P133" i="3" s="1"/>
  <c r="Q133" i="3" s="1"/>
  <c r="R133" i="3" s="1"/>
  <c r="S133" i="3" s="1"/>
  <c r="T133" i="3" s="1"/>
  <c r="U133" i="3" s="1"/>
  <c r="V133" i="3" s="1"/>
  <c r="W133" i="3" s="1"/>
  <c r="X133" i="3" s="1"/>
  <c r="Y133" i="3" s="1"/>
  <c r="Z133" i="3" s="1"/>
  <c r="AA133" i="3" s="1"/>
  <c r="AB133" i="3" s="1"/>
  <c r="AC133" i="3" s="1"/>
  <c r="AD133" i="3" s="1"/>
  <c r="D101" i="3"/>
  <c r="E101" i="3" s="1"/>
  <c r="F101" i="3" s="1"/>
  <c r="G101" i="3" s="1"/>
  <c r="H101" i="3" s="1"/>
  <c r="I101" i="3" s="1"/>
  <c r="J101" i="3" s="1"/>
  <c r="K101" i="3" s="1"/>
  <c r="L101" i="3" s="1"/>
  <c r="M101" i="3" s="1"/>
  <c r="N101" i="3" s="1"/>
  <c r="O101" i="3" s="1"/>
  <c r="P101" i="3" s="1"/>
  <c r="Q101" i="3" s="1"/>
  <c r="R101" i="3" s="1"/>
  <c r="S101" i="3" s="1"/>
  <c r="T101" i="3" s="1"/>
  <c r="U101" i="3" s="1"/>
  <c r="V101" i="3" s="1"/>
  <c r="W101" i="3" s="1"/>
  <c r="X101" i="3" s="1"/>
  <c r="Y101" i="3" s="1"/>
  <c r="Z101" i="3" s="1"/>
  <c r="AA101" i="3" s="1"/>
  <c r="AB101" i="3" s="1"/>
  <c r="AC101" i="3" s="1"/>
  <c r="AD101" i="3" s="1"/>
  <c r="D69" i="3"/>
  <c r="E69" i="3" s="1"/>
  <c r="F69" i="3" s="1"/>
  <c r="G69" i="3" s="1"/>
  <c r="H69" i="3" s="1"/>
  <c r="I69" i="3" s="1"/>
  <c r="J69" i="3" s="1"/>
  <c r="K69" i="3" s="1"/>
  <c r="L69" i="3" s="1"/>
  <c r="M69" i="3" s="1"/>
  <c r="N69" i="3" s="1"/>
  <c r="O69" i="3" s="1"/>
  <c r="P69" i="3" s="1"/>
  <c r="Q69" i="3" s="1"/>
  <c r="R69" i="3" s="1"/>
  <c r="S69" i="3" s="1"/>
  <c r="T69" i="3" s="1"/>
  <c r="U69" i="3" s="1"/>
  <c r="V69" i="3" s="1"/>
  <c r="W69" i="3" s="1"/>
  <c r="X69" i="3" s="1"/>
  <c r="Y69" i="3" s="1"/>
  <c r="Z69" i="3" s="1"/>
  <c r="AA69" i="3" s="1"/>
  <c r="AB69" i="3" s="1"/>
  <c r="AC69" i="3" s="1"/>
  <c r="AD69" i="3" s="1"/>
  <c r="AD25" i="5" l="1"/>
  <c r="C25" i="3"/>
  <c r="B8" i="5" s="1"/>
  <c r="B10" i="5" s="1"/>
  <c r="E25" i="3"/>
  <c r="D8" i="5" s="1"/>
  <c r="D10" i="5" s="1"/>
  <c r="E24" i="5"/>
  <c r="I24" i="5"/>
  <c r="M24" i="5"/>
  <c r="Q24" i="5"/>
  <c r="U24" i="5"/>
  <c r="Y24" i="5"/>
  <c r="F24" i="5"/>
  <c r="J24" i="5"/>
  <c r="N24" i="5"/>
  <c r="R24" i="5"/>
  <c r="V24" i="5"/>
  <c r="Z24" i="5"/>
  <c r="G24" i="5"/>
  <c r="K24" i="5"/>
  <c r="O24" i="5"/>
  <c r="S24" i="5"/>
  <c r="W24" i="5"/>
  <c r="AA24" i="5"/>
  <c r="H24" i="5"/>
  <c r="L24" i="5"/>
  <c r="P24" i="5"/>
  <c r="T24" i="5"/>
  <c r="X24" i="5"/>
  <c r="AB24" i="5"/>
  <c r="AC24" i="5"/>
  <c r="AD24" i="5" l="1"/>
  <c r="D37" i="3"/>
  <c r="E37" i="3" s="1"/>
  <c r="F37" i="3" s="1"/>
  <c r="D7" i="3"/>
  <c r="D7" i="9" s="1"/>
  <c r="D6" i="3"/>
  <c r="D6" i="9" s="1"/>
  <c r="D5" i="3"/>
  <c r="D5" i="9" s="1"/>
  <c r="D4" i="3"/>
  <c r="D4" i="9" s="1"/>
  <c r="D3" i="3"/>
  <c r="D3" i="9" s="1"/>
  <c r="D10" i="3"/>
  <c r="E10" i="3" s="1"/>
  <c r="F10" i="3" s="1"/>
  <c r="G10" i="3" l="1"/>
  <c r="F14" i="3"/>
  <c r="F15" i="3"/>
  <c r="F12" i="3"/>
  <c r="F13" i="3"/>
  <c r="F16" i="3"/>
  <c r="G37" i="3"/>
  <c r="F190" i="3"/>
  <c r="F187" i="3"/>
  <c r="F182" i="3"/>
  <c r="F192" i="3"/>
  <c r="F188" i="3"/>
  <c r="F186" i="3"/>
  <c r="F183" i="3"/>
  <c r="F181" i="3"/>
  <c r="F179" i="3"/>
  <c r="F177" i="3"/>
  <c r="F175" i="3"/>
  <c r="F173" i="3"/>
  <c r="F191" i="3"/>
  <c r="F189" i="3"/>
  <c r="F185" i="3"/>
  <c r="F184" i="3"/>
  <c r="F180" i="3"/>
  <c r="F178" i="3"/>
  <c r="F170" i="3"/>
  <c r="F159" i="3"/>
  <c r="F176" i="3"/>
  <c r="F161" i="3"/>
  <c r="F160" i="3"/>
  <c r="F174" i="3"/>
  <c r="F171" i="3"/>
  <c r="F169" i="3"/>
  <c r="F155" i="3"/>
  <c r="F149" i="3"/>
  <c r="F145" i="3"/>
  <c r="F141" i="3"/>
  <c r="F137" i="3"/>
  <c r="F193" i="3"/>
  <c r="F172" i="3"/>
  <c r="F158" i="3"/>
  <c r="F157" i="3"/>
  <c r="F156" i="3"/>
  <c r="F150" i="3"/>
  <c r="F146" i="3"/>
  <c r="F142" i="3"/>
  <c r="F138" i="3"/>
  <c r="F125" i="3"/>
  <c r="F124" i="3"/>
  <c r="F154" i="3"/>
  <c r="F151" i="3"/>
  <c r="F147" i="3"/>
  <c r="F143" i="3"/>
  <c r="F139" i="3"/>
  <c r="F127" i="3"/>
  <c r="F148" i="3"/>
  <c r="F126" i="3"/>
  <c r="F122" i="3"/>
  <c r="F119" i="3"/>
  <c r="F115" i="3"/>
  <c r="F111" i="3"/>
  <c r="F107" i="3"/>
  <c r="F153" i="3"/>
  <c r="F152" i="3"/>
  <c r="F128" i="3"/>
  <c r="F121" i="3"/>
  <c r="F120" i="3"/>
  <c r="F116" i="3"/>
  <c r="F112" i="3"/>
  <c r="F108" i="3"/>
  <c r="F140" i="3"/>
  <c r="F129" i="3"/>
  <c r="F123" i="3"/>
  <c r="F117" i="3"/>
  <c r="F113" i="3"/>
  <c r="F109" i="3"/>
  <c r="F105" i="3"/>
  <c r="F106" i="3"/>
  <c r="F94" i="3"/>
  <c r="F91" i="3"/>
  <c r="F86" i="3"/>
  <c r="F83" i="3"/>
  <c r="F78" i="3"/>
  <c r="F74" i="3"/>
  <c r="F65" i="3"/>
  <c r="F64" i="3"/>
  <c r="F144" i="3"/>
  <c r="F110" i="3"/>
  <c r="F93" i="3"/>
  <c r="F92" i="3"/>
  <c r="F85" i="3"/>
  <c r="F84" i="3"/>
  <c r="F77" i="3"/>
  <c r="F73" i="3"/>
  <c r="F62" i="3"/>
  <c r="F114" i="3"/>
  <c r="F97" i="3"/>
  <c r="F96" i="3"/>
  <c r="F95" i="3"/>
  <c r="F90" i="3"/>
  <c r="F87" i="3"/>
  <c r="F82" i="3"/>
  <c r="F79" i="3"/>
  <c r="F76" i="3"/>
  <c r="F81" i="3"/>
  <c r="F63" i="3"/>
  <c r="F59" i="3"/>
  <c r="F54" i="3"/>
  <c r="F51" i="3"/>
  <c r="F46" i="3"/>
  <c r="F43" i="3"/>
  <c r="F89" i="3"/>
  <c r="F48" i="3"/>
  <c r="F75" i="3"/>
  <c r="F60" i="3"/>
  <c r="F53" i="3"/>
  <c r="F52" i="3"/>
  <c r="F45" i="3"/>
  <c r="F44" i="3"/>
  <c r="F56" i="3"/>
  <c r="F49" i="3"/>
  <c r="F41" i="3"/>
  <c r="F80" i="3"/>
  <c r="F61" i="3"/>
  <c r="F58" i="3"/>
  <c r="F55" i="3"/>
  <c r="F50" i="3"/>
  <c r="F47" i="3"/>
  <c r="F42" i="3"/>
  <c r="F118" i="3"/>
  <c r="F88" i="3"/>
  <c r="F57" i="3"/>
  <c r="E15" i="9"/>
  <c r="C15" i="9"/>
  <c r="D15" i="9"/>
  <c r="E12" i="9"/>
  <c r="C12" i="9"/>
  <c r="D8" i="9"/>
  <c r="D12" i="9"/>
  <c r="E16" i="9"/>
  <c r="C16" i="9"/>
  <c r="D16" i="9"/>
  <c r="C13" i="9"/>
  <c r="D13" i="9"/>
  <c r="E13" i="9"/>
  <c r="E15" i="3"/>
  <c r="D14" i="9"/>
  <c r="E14" i="9"/>
  <c r="C14" i="9"/>
  <c r="D12" i="3"/>
  <c r="D3" i="6"/>
  <c r="D8" i="3"/>
  <c r="D16" i="3"/>
  <c r="D7" i="6"/>
  <c r="C13" i="3"/>
  <c r="D4" i="6"/>
  <c r="D14" i="3"/>
  <c r="D5" i="6"/>
  <c r="D15" i="3"/>
  <c r="D6" i="6"/>
  <c r="E12" i="3"/>
  <c r="D13" i="3"/>
  <c r="C12" i="3"/>
  <c r="E13" i="3"/>
  <c r="C15" i="3"/>
  <c r="C14" i="3"/>
  <c r="E16" i="3"/>
  <c r="C16" i="3"/>
  <c r="E14" i="3"/>
  <c r="C17" i="3" l="1"/>
  <c r="D28" i="3"/>
  <c r="C28" i="3"/>
  <c r="E28" i="3"/>
  <c r="C29" i="3"/>
  <c r="E29" i="3"/>
  <c r="D29" i="3"/>
  <c r="E29" i="9"/>
  <c r="D29" i="9"/>
  <c r="C29" i="9"/>
  <c r="D32" i="3"/>
  <c r="C32" i="3"/>
  <c r="E32" i="3"/>
  <c r="E30" i="3"/>
  <c r="D30" i="3"/>
  <c r="C30" i="3"/>
  <c r="D31" i="9"/>
  <c r="C31" i="9"/>
  <c r="E31" i="9"/>
  <c r="E31" i="3"/>
  <c r="D31" i="3"/>
  <c r="C31" i="3"/>
  <c r="C30" i="9"/>
  <c r="D30" i="9"/>
  <c r="E30" i="9"/>
  <c r="E32" i="9"/>
  <c r="D32" i="9"/>
  <c r="C32" i="9"/>
  <c r="E28" i="9"/>
  <c r="D28" i="9"/>
  <c r="C28" i="9"/>
  <c r="D17" i="9"/>
  <c r="E17" i="9"/>
  <c r="C17" i="9"/>
  <c r="F17" i="3"/>
  <c r="E10" i="2" s="1"/>
  <c r="E15" i="2" s="1"/>
  <c r="B102" i="9" a="1"/>
  <c r="B108" i="9" s="1"/>
  <c r="H37" i="3"/>
  <c r="G189" i="3"/>
  <c r="G188" i="3"/>
  <c r="G181" i="3"/>
  <c r="G180" i="3"/>
  <c r="G192" i="3"/>
  <c r="G186" i="3"/>
  <c r="G183" i="3"/>
  <c r="G179" i="3"/>
  <c r="G177" i="3"/>
  <c r="G175" i="3"/>
  <c r="G173" i="3"/>
  <c r="G171" i="3"/>
  <c r="G191" i="3"/>
  <c r="G185" i="3"/>
  <c r="G184" i="3"/>
  <c r="G193" i="3"/>
  <c r="G190" i="3"/>
  <c r="G178" i="3"/>
  <c r="G176" i="3"/>
  <c r="G174" i="3"/>
  <c r="G172" i="3"/>
  <c r="G161" i="3"/>
  <c r="G160" i="3"/>
  <c r="G182" i="3"/>
  <c r="G170" i="3"/>
  <c r="G158" i="3"/>
  <c r="G157" i="3"/>
  <c r="G156" i="3"/>
  <c r="G150" i="3"/>
  <c r="G146" i="3"/>
  <c r="G142" i="3"/>
  <c r="G138" i="3"/>
  <c r="G159" i="3"/>
  <c r="G154" i="3"/>
  <c r="G151" i="3"/>
  <c r="G147" i="3"/>
  <c r="G143" i="3"/>
  <c r="G139" i="3"/>
  <c r="G127" i="3"/>
  <c r="G153" i="3"/>
  <c r="G152" i="3"/>
  <c r="G148" i="3"/>
  <c r="G144" i="3"/>
  <c r="G140" i="3"/>
  <c r="G129" i="3"/>
  <c r="G128" i="3"/>
  <c r="G155" i="3"/>
  <c r="G149" i="3"/>
  <c r="G124" i="3"/>
  <c r="G121" i="3"/>
  <c r="G120" i="3"/>
  <c r="G116" i="3"/>
  <c r="G112" i="3"/>
  <c r="G108" i="3"/>
  <c r="G123" i="3"/>
  <c r="G117" i="3"/>
  <c r="G113" i="3"/>
  <c r="G109" i="3"/>
  <c r="G141" i="3"/>
  <c r="G125" i="3"/>
  <c r="G118" i="3"/>
  <c r="G114" i="3"/>
  <c r="G110" i="3"/>
  <c r="G106" i="3"/>
  <c r="G95" i="3"/>
  <c r="G145" i="3"/>
  <c r="G107" i="3"/>
  <c r="G93" i="3"/>
  <c r="G92" i="3"/>
  <c r="G85" i="3"/>
  <c r="G84" i="3"/>
  <c r="G77" i="3"/>
  <c r="G62" i="3"/>
  <c r="G187" i="3"/>
  <c r="G126" i="3"/>
  <c r="G111" i="3"/>
  <c r="G97" i="3"/>
  <c r="G96" i="3"/>
  <c r="G90" i="3"/>
  <c r="G87" i="3"/>
  <c r="G82" i="3"/>
  <c r="G79" i="3"/>
  <c r="G76" i="3"/>
  <c r="G61" i="3"/>
  <c r="G115" i="3"/>
  <c r="G89" i="3"/>
  <c r="G88" i="3"/>
  <c r="G81" i="3"/>
  <c r="G80" i="3"/>
  <c r="G75" i="3"/>
  <c r="G63" i="3"/>
  <c r="G65" i="3"/>
  <c r="G60" i="3"/>
  <c r="G53" i="3"/>
  <c r="G52" i="3"/>
  <c r="G45" i="3"/>
  <c r="G44" i="3"/>
  <c r="G59" i="3"/>
  <c r="G51" i="3"/>
  <c r="G78" i="3"/>
  <c r="G58" i="3"/>
  <c r="G55" i="3"/>
  <c r="G50" i="3"/>
  <c r="G47" i="3"/>
  <c r="G42" i="3"/>
  <c r="G94" i="3"/>
  <c r="G83" i="3"/>
  <c r="G54" i="3"/>
  <c r="G46" i="3"/>
  <c r="G43" i="3"/>
  <c r="G119" i="3"/>
  <c r="G91" i="3"/>
  <c r="G86" i="3"/>
  <c r="G74" i="3"/>
  <c r="G64" i="3"/>
  <c r="G57" i="3"/>
  <c r="G56" i="3"/>
  <c r="G49" i="3"/>
  <c r="G48" i="3"/>
  <c r="G122" i="3"/>
  <c r="H10" i="3"/>
  <c r="G12" i="3"/>
  <c r="G15" i="3"/>
  <c r="G14" i="3"/>
  <c r="G16" i="3"/>
  <c r="G13" i="3"/>
  <c r="B70" i="9" a="1"/>
  <c r="B134" i="9" a="1"/>
  <c r="B166" i="9" a="1"/>
  <c r="B38" i="9" a="1"/>
  <c r="D17" i="3"/>
  <c r="E17" i="3"/>
  <c r="D15" i="6"/>
  <c r="E15" i="6"/>
  <c r="C15" i="6"/>
  <c r="D8" i="6"/>
  <c r="C12" i="6"/>
  <c r="E12" i="6"/>
  <c r="D12" i="6"/>
  <c r="E13" i="6"/>
  <c r="D13" i="6"/>
  <c r="C13" i="6"/>
  <c r="D14" i="6"/>
  <c r="C14" i="6"/>
  <c r="E14" i="6"/>
  <c r="C16" i="6"/>
  <c r="E16" i="6"/>
  <c r="D16" i="6"/>
  <c r="C2" i="2"/>
  <c r="D2" i="2" s="1"/>
  <c r="E2" i="2" s="1"/>
  <c r="F2" i="2" s="1"/>
  <c r="G2" i="2" s="1"/>
  <c r="H2" i="2" s="1"/>
  <c r="I2" i="2" s="1"/>
  <c r="J2" i="2" s="1"/>
  <c r="K2" i="2" s="1"/>
  <c r="L2" i="2" s="1"/>
  <c r="M2" i="2" s="1"/>
  <c r="N2" i="2" s="1"/>
  <c r="O2" i="2" s="1"/>
  <c r="P2" i="2" s="1"/>
  <c r="Q2" i="2" s="1"/>
  <c r="R2" i="2" s="1"/>
  <c r="S2" i="2" s="1"/>
  <c r="T2" i="2" s="1"/>
  <c r="U2" i="2" s="1"/>
  <c r="V2" i="2" s="1"/>
  <c r="W2" i="2" s="1"/>
  <c r="X2" i="2" s="1"/>
  <c r="Y2" i="2" s="1"/>
  <c r="Z2" i="2" s="1"/>
  <c r="AA2" i="2" s="1"/>
  <c r="AB2" i="2" s="1"/>
  <c r="AC2" i="2" s="1"/>
  <c r="E5" i="8" l="1"/>
  <c r="E10" i="8" s="1"/>
  <c r="B124" i="9"/>
  <c r="B107" i="9"/>
  <c r="B127" i="9"/>
  <c r="B129" i="9"/>
  <c r="B106" i="9"/>
  <c r="B125" i="9"/>
  <c r="D33" i="9"/>
  <c r="E28" i="6"/>
  <c r="D28" i="6"/>
  <c r="C28" i="6"/>
  <c r="C17" i="6"/>
  <c r="C30" i="6"/>
  <c r="E30" i="6"/>
  <c r="D30" i="6"/>
  <c r="E33" i="9"/>
  <c r="E33" i="3"/>
  <c r="D17" i="6"/>
  <c r="D31" i="6"/>
  <c r="C31" i="6"/>
  <c r="E31" i="6"/>
  <c r="C33" i="3"/>
  <c r="E32" i="6"/>
  <c r="D32" i="6"/>
  <c r="C32" i="6"/>
  <c r="E29" i="6"/>
  <c r="D29" i="6"/>
  <c r="C29" i="6"/>
  <c r="E17" i="6"/>
  <c r="C33" i="9"/>
  <c r="D33" i="3"/>
  <c r="B126" i="9"/>
  <c r="B105" i="9"/>
  <c r="B102" i="9"/>
  <c r="B103" i="9"/>
  <c r="B112" i="9"/>
  <c r="B122" i="9"/>
  <c r="B114" i="9"/>
  <c r="B123" i="9"/>
  <c r="B128" i="9"/>
  <c r="AD128" i="9" s="1"/>
  <c r="B109" i="9"/>
  <c r="B110" i="9"/>
  <c r="B119" i="9"/>
  <c r="B113" i="9"/>
  <c r="B104" i="9"/>
  <c r="B116" i="9"/>
  <c r="B166" i="6" a="1"/>
  <c r="B181" i="6" s="1"/>
  <c r="B70" i="6" a="1"/>
  <c r="B81" i="6" s="1"/>
  <c r="B111" i="9"/>
  <c r="B115" i="9"/>
  <c r="B118" i="9"/>
  <c r="B121" i="9"/>
  <c r="B120" i="9"/>
  <c r="B117" i="9"/>
  <c r="B38" i="6" a="1"/>
  <c r="B102" i="6" a="1"/>
  <c r="B134" i="6" a="1"/>
  <c r="G17" i="3"/>
  <c r="F5" i="8" s="1"/>
  <c r="F10" i="8" s="1"/>
  <c r="I10" i="3"/>
  <c r="H12" i="3"/>
  <c r="H15" i="3"/>
  <c r="H14" i="3"/>
  <c r="H13" i="3"/>
  <c r="H16" i="3"/>
  <c r="I37" i="3"/>
  <c r="H191" i="3"/>
  <c r="H186" i="3"/>
  <c r="H183" i="3"/>
  <c r="H188" i="3"/>
  <c r="H185" i="3"/>
  <c r="H184" i="3"/>
  <c r="H181" i="3"/>
  <c r="H193" i="3"/>
  <c r="H190" i="3"/>
  <c r="H189" i="3"/>
  <c r="H180" i="3"/>
  <c r="H178" i="3"/>
  <c r="H176" i="3"/>
  <c r="H174" i="3"/>
  <c r="H172" i="3"/>
  <c r="H187" i="3"/>
  <c r="H182" i="3"/>
  <c r="H173" i="3"/>
  <c r="H158" i="3"/>
  <c r="H179" i="3"/>
  <c r="H171" i="3"/>
  <c r="H177" i="3"/>
  <c r="H159" i="3"/>
  <c r="H161" i="3"/>
  <c r="H154" i="3"/>
  <c r="H151" i="3"/>
  <c r="H147" i="3"/>
  <c r="H143" i="3"/>
  <c r="H139" i="3"/>
  <c r="H153" i="3"/>
  <c r="H152" i="3"/>
  <c r="H148" i="3"/>
  <c r="H144" i="3"/>
  <c r="H140" i="3"/>
  <c r="H129" i="3"/>
  <c r="H128" i="3"/>
  <c r="H192" i="3"/>
  <c r="H160" i="3"/>
  <c r="H155" i="3"/>
  <c r="H149" i="3"/>
  <c r="H145" i="3"/>
  <c r="H141" i="3"/>
  <c r="H126" i="3"/>
  <c r="H150" i="3"/>
  <c r="H127" i="3"/>
  <c r="H123" i="3"/>
  <c r="H117" i="3"/>
  <c r="H113" i="3"/>
  <c r="H109" i="3"/>
  <c r="H175" i="3"/>
  <c r="H125" i="3"/>
  <c r="H118" i="3"/>
  <c r="H114" i="3"/>
  <c r="H110" i="3"/>
  <c r="H142" i="3"/>
  <c r="H122" i="3"/>
  <c r="H119" i="3"/>
  <c r="H115" i="3"/>
  <c r="H111" i="3"/>
  <c r="H107" i="3"/>
  <c r="H97" i="3"/>
  <c r="H96" i="3"/>
  <c r="H157" i="3"/>
  <c r="H108" i="3"/>
  <c r="H90" i="3"/>
  <c r="H87" i="3"/>
  <c r="H82" i="3"/>
  <c r="H79" i="3"/>
  <c r="H76" i="3"/>
  <c r="H61" i="3"/>
  <c r="H156" i="3"/>
  <c r="H112" i="3"/>
  <c r="H95" i="3"/>
  <c r="H89" i="3"/>
  <c r="H88" i="3"/>
  <c r="H81" i="3"/>
  <c r="H80" i="3"/>
  <c r="H75" i="3"/>
  <c r="H63" i="3"/>
  <c r="H124" i="3"/>
  <c r="H116" i="3"/>
  <c r="H94" i="3"/>
  <c r="H91" i="3"/>
  <c r="H86" i="3"/>
  <c r="H83" i="3"/>
  <c r="H78" i="3"/>
  <c r="H65" i="3"/>
  <c r="H64" i="3"/>
  <c r="H121" i="3"/>
  <c r="H93" i="3"/>
  <c r="H84" i="3"/>
  <c r="H58" i="3"/>
  <c r="H55" i="3"/>
  <c r="H50" i="3"/>
  <c r="H47" i="3"/>
  <c r="H60" i="3"/>
  <c r="H52" i="3"/>
  <c r="H45" i="3"/>
  <c r="H146" i="3"/>
  <c r="H120" i="3"/>
  <c r="H92" i="3"/>
  <c r="H85" i="3"/>
  <c r="H62" i="3"/>
  <c r="H57" i="3"/>
  <c r="H56" i="3"/>
  <c r="H49" i="3"/>
  <c r="H48" i="3"/>
  <c r="H53" i="3"/>
  <c r="H77" i="3"/>
  <c r="H59" i="3"/>
  <c r="H54" i="3"/>
  <c r="H51" i="3"/>
  <c r="H46" i="3"/>
  <c r="H43" i="3"/>
  <c r="H44" i="3"/>
  <c r="B166" i="9"/>
  <c r="B171" i="9"/>
  <c r="B176" i="9"/>
  <c r="B181" i="9"/>
  <c r="B187" i="9"/>
  <c r="B192" i="9"/>
  <c r="AD192" i="9" s="1"/>
  <c r="B167" i="9"/>
  <c r="B172" i="9"/>
  <c r="B177" i="9"/>
  <c r="B183" i="9"/>
  <c r="B188" i="9"/>
  <c r="B193" i="9"/>
  <c r="B168" i="9"/>
  <c r="B173" i="9"/>
  <c r="B179" i="9"/>
  <c r="B184" i="9"/>
  <c r="B189" i="9"/>
  <c r="B169" i="9"/>
  <c r="B175" i="9"/>
  <c r="B180" i="9"/>
  <c r="B185" i="9"/>
  <c r="B191" i="9"/>
  <c r="B190" i="9"/>
  <c r="B174" i="9"/>
  <c r="B186" i="9"/>
  <c r="B170" i="9"/>
  <c r="B182" i="9"/>
  <c r="B178" i="9"/>
  <c r="B134" i="9"/>
  <c r="B137" i="9"/>
  <c r="B145" i="9"/>
  <c r="B153" i="9"/>
  <c r="B161" i="9"/>
  <c r="B140" i="9"/>
  <c r="B148" i="9"/>
  <c r="B156" i="9"/>
  <c r="B141" i="9"/>
  <c r="B149" i="9"/>
  <c r="B157" i="9"/>
  <c r="B136" i="9"/>
  <c r="B144" i="9"/>
  <c r="B152" i="9"/>
  <c r="B160" i="9"/>
  <c r="AD160" i="9" s="1"/>
  <c r="B151" i="9"/>
  <c r="B135" i="9"/>
  <c r="B146" i="9"/>
  <c r="B147" i="9"/>
  <c r="B158" i="9"/>
  <c r="B142" i="9"/>
  <c r="B159" i="9"/>
  <c r="B143" i="9"/>
  <c r="B154" i="9"/>
  <c r="B138" i="9"/>
  <c r="B155" i="9"/>
  <c r="B139" i="9"/>
  <c r="B150" i="9"/>
  <c r="B38" i="9"/>
  <c r="B45" i="9"/>
  <c r="B53" i="9"/>
  <c r="B61" i="9"/>
  <c r="B40" i="9"/>
  <c r="B48" i="9"/>
  <c r="B56" i="9"/>
  <c r="B64" i="9"/>
  <c r="AD64" i="9" s="1"/>
  <c r="B41" i="9"/>
  <c r="B49" i="9"/>
  <c r="B57" i="9"/>
  <c r="B65" i="9"/>
  <c r="B44" i="9"/>
  <c r="B52" i="9"/>
  <c r="B60" i="9"/>
  <c r="B63" i="9"/>
  <c r="B47" i="9"/>
  <c r="B58" i="9"/>
  <c r="B42" i="9"/>
  <c r="B59" i="9"/>
  <c r="B43" i="9"/>
  <c r="B54" i="9"/>
  <c r="B55" i="9"/>
  <c r="B39" i="9"/>
  <c r="B50" i="9"/>
  <c r="B51" i="9"/>
  <c r="B62" i="9"/>
  <c r="B46" i="9"/>
  <c r="B70" i="9"/>
  <c r="B85" i="9"/>
  <c r="B73" i="9"/>
  <c r="B89" i="9"/>
  <c r="B77" i="9"/>
  <c r="B93" i="9"/>
  <c r="B81" i="9"/>
  <c r="B97" i="9"/>
  <c r="B96" i="9"/>
  <c r="AD96" i="9" s="1"/>
  <c r="B80" i="9"/>
  <c r="B91" i="9"/>
  <c r="B75" i="9"/>
  <c r="B86" i="9"/>
  <c r="B92" i="9"/>
  <c r="B76" i="9"/>
  <c r="B87" i="9"/>
  <c r="B71" i="9"/>
  <c r="B82" i="9"/>
  <c r="B88" i="9"/>
  <c r="B72" i="9"/>
  <c r="B83" i="9"/>
  <c r="B94" i="9"/>
  <c r="B78" i="9"/>
  <c r="B84" i="9"/>
  <c r="B95" i="9"/>
  <c r="B79" i="9"/>
  <c r="B90" i="9"/>
  <c r="B74" i="9"/>
  <c r="D5" i="8"/>
  <c r="D10" i="8" s="1"/>
  <c r="D11" i="8" s="1"/>
  <c r="D14" i="8" s="1"/>
  <c r="D10" i="2"/>
  <c r="D15" i="2" s="1"/>
  <c r="D16" i="2" s="1"/>
  <c r="D19" i="2" s="1"/>
  <c r="D21" i="2" s="1"/>
  <c r="C5" i="8"/>
  <c r="C10" i="8" s="1"/>
  <c r="C11" i="8" s="1"/>
  <c r="C10" i="2"/>
  <c r="C15" i="2" s="1"/>
  <c r="C16" i="2" s="1"/>
  <c r="C19" i="2" s="1"/>
  <c r="C21" i="2" s="1"/>
  <c r="B5" i="8"/>
  <c r="B10" i="8" s="1"/>
  <c r="B11" i="8" s="1"/>
  <c r="B10" i="2"/>
  <c r="C33" i="6" l="1"/>
  <c r="B82" i="6"/>
  <c r="X82" i="6" s="1"/>
  <c r="B88" i="6"/>
  <c r="AB88" i="6" s="1"/>
  <c r="B80" i="6"/>
  <c r="W80" i="6" s="1"/>
  <c r="B76" i="6"/>
  <c r="S76" i="6" s="1"/>
  <c r="B75" i="6"/>
  <c r="P75" i="6" s="1"/>
  <c r="B71" i="6"/>
  <c r="O71" i="6" s="1"/>
  <c r="B90" i="6"/>
  <c r="AD90" i="6" s="1"/>
  <c r="B83" i="6"/>
  <c r="Y83" i="6" s="1"/>
  <c r="B190" i="6"/>
  <c r="B179" i="6"/>
  <c r="B175" i="6"/>
  <c r="B185" i="6"/>
  <c r="B168" i="6"/>
  <c r="B166" i="6"/>
  <c r="B86" i="6"/>
  <c r="Z86" i="6" s="1"/>
  <c r="B84" i="6"/>
  <c r="Z84" i="6" s="1"/>
  <c r="B97" i="6"/>
  <c r="AE97" i="6" s="1"/>
  <c r="B187" i="6"/>
  <c r="B186" i="6"/>
  <c r="B193" i="6"/>
  <c r="AE193" i="6" s="1"/>
  <c r="B184" i="6"/>
  <c r="B173" i="6"/>
  <c r="B182" i="6"/>
  <c r="B178" i="6"/>
  <c r="B191" i="6"/>
  <c r="B169" i="6"/>
  <c r="B172" i="6"/>
  <c r="B96" i="6"/>
  <c r="B79" i="6"/>
  <c r="V79" i="6" s="1"/>
  <c r="B92" i="6"/>
  <c r="B171" i="6"/>
  <c r="B167" i="6"/>
  <c r="B180" i="6"/>
  <c r="B192" i="6"/>
  <c r="B189" i="6"/>
  <c r="U81" i="6"/>
  <c r="V81" i="6"/>
  <c r="W81" i="6"/>
  <c r="X81" i="6"/>
  <c r="Y81" i="6"/>
  <c r="Z81" i="6"/>
  <c r="AA81" i="6"/>
  <c r="AB81" i="6"/>
  <c r="AC81" i="6"/>
  <c r="AD81" i="6"/>
  <c r="Y82" i="6"/>
  <c r="Z82" i="6"/>
  <c r="Y84" i="6"/>
  <c r="W83" i="6"/>
  <c r="AA83" i="6"/>
  <c r="D33" i="6"/>
  <c r="B78" i="6"/>
  <c r="B91" i="6"/>
  <c r="B95" i="6"/>
  <c r="B73" i="6"/>
  <c r="B77" i="6"/>
  <c r="B87" i="6"/>
  <c r="B70" i="6"/>
  <c r="E33" i="6"/>
  <c r="B183" i="6"/>
  <c r="B174" i="6"/>
  <c r="B170" i="6"/>
  <c r="B188" i="6"/>
  <c r="B177" i="6"/>
  <c r="B176" i="6"/>
  <c r="B74" i="6"/>
  <c r="B94" i="6"/>
  <c r="B85" i="6"/>
  <c r="B89" i="6"/>
  <c r="B93" i="6"/>
  <c r="B72" i="6"/>
  <c r="B134" i="6"/>
  <c r="B138" i="6"/>
  <c r="J138" i="6" s="1"/>
  <c r="B142" i="6"/>
  <c r="M142" i="6" s="1"/>
  <c r="B146" i="6"/>
  <c r="B150" i="6"/>
  <c r="B154" i="6"/>
  <c r="B158" i="6"/>
  <c r="AD158" i="6" s="1"/>
  <c r="B137" i="6"/>
  <c r="B141" i="6"/>
  <c r="B145" i="6"/>
  <c r="B149" i="6"/>
  <c r="B153" i="6"/>
  <c r="B157" i="6"/>
  <c r="B161" i="6"/>
  <c r="AE161" i="6" s="1"/>
  <c r="B135" i="6"/>
  <c r="G135" i="6" s="1"/>
  <c r="B139" i="6"/>
  <c r="B143" i="6"/>
  <c r="B147" i="6"/>
  <c r="B151" i="6"/>
  <c r="U151" i="6" s="1"/>
  <c r="B155" i="6"/>
  <c r="B159" i="6"/>
  <c r="AC159" i="6" s="1"/>
  <c r="B136" i="6"/>
  <c r="H136" i="6" s="1"/>
  <c r="B140" i="6"/>
  <c r="J140" i="6" s="1"/>
  <c r="B144" i="6"/>
  <c r="B148" i="6"/>
  <c r="R148" i="6" s="1"/>
  <c r="B152" i="6"/>
  <c r="B156" i="6"/>
  <c r="B160" i="6"/>
  <c r="B102" i="6"/>
  <c r="B109" i="6"/>
  <c r="L109" i="6" s="1"/>
  <c r="B117" i="6"/>
  <c r="S117" i="6" s="1"/>
  <c r="B125" i="6"/>
  <c r="AD125" i="6" s="1"/>
  <c r="B108" i="6"/>
  <c r="B116" i="6"/>
  <c r="B124" i="6"/>
  <c r="B104" i="6"/>
  <c r="B112" i="6"/>
  <c r="B120" i="6"/>
  <c r="V120" i="6" s="1"/>
  <c r="B128" i="6"/>
  <c r="B105" i="6"/>
  <c r="B113" i="6"/>
  <c r="B121" i="6"/>
  <c r="B129" i="6"/>
  <c r="AE129" i="6" s="1"/>
  <c r="B115" i="6"/>
  <c r="B126" i="6"/>
  <c r="B110" i="6"/>
  <c r="B123" i="6"/>
  <c r="B107" i="6"/>
  <c r="B103" i="6"/>
  <c r="B127" i="6"/>
  <c r="B111" i="6"/>
  <c r="M111" i="6" s="1"/>
  <c r="B122" i="6"/>
  <c r="B106" i="6"/>
  <c r="B118" i="6"/>
  <c r="B119" i="6"/>
  <c r="B114" i="6"/>
  <c r="B40" i="6"/>
  <c r="B44" i="6"/>
  <c r="B48" i="6"/>
  <c r="B52" i="6"/>
  <c r="B56" i="6"/>
  <c r="B60" i="6"/>
  <c r="B64" i="6"/>
  <c r="B41" i="6"/>
  <c r="B45" i="6"/>
  <c r="B49" i="6"/>
  <c r="B53" i="6"/>
  <c r="B57" i="6"/>
  <c r="B61" i="6"/>
  <c r="B65" i="6"/>
  <c r="AE65" i="6" s="1"/>
  <c r="B38" i="6"/>
  <c r="B42" i="6"/>
  <c r="B46" i="6"/>
  <c r="B50" i="6"/>
  <c r="B54" i="6"/>
  <c r="B58" i="6"/>
  <c r="B62" i="6"/>
  <c r="B39" i="6"/>
  <c r="B43" i="6"/>
  <c r="B47" i="6"/>
  <c r="B51" i="6"/>
  <c r="AD51" i="6" s="1"/>
  <c r="B55" i="6"/>
  <c r="B59" i="6"/>
  <c r="B63" i="6"/>
  <c r="F10" i="2"/>
  <c r="F15" i="2" s="1"/>
  <c r="H17" i="3"/>
  <c r="J10" i="3"/>
  <c r="I12" i="3"/>
  <c r="I15" i="3"/>
  <c r="I14" i="3"/>
  <c r="I13" i="3"/>
  <c r="I16" i="3"/>
  <c r="B15" i="2"/>
  <c r="J37" i="3"/>
  <c r="I193" i="3"/>
  <c r="I192" i="3"/>
  <c r="I185" i="3"/>
  <c r="I184" i="3"/>
  <c r="I191" i="3"/>
  <c r="I190" i="3"/>
  <c r="I189" i="3"/>
  <c r="I180" i="3"/>
  <c r="I178" i="3"/>
  <c r="I176" i="3"/>
  <c r="I174" i="3"/>
  <c r="I172" i="3"/>
  <c r="I187" i="3"/>
  <c r="I182" i="3"/>
  <c r="I179" i="3"/>
  <c r="I177" i="3"/>
  <c r="I175" i="3"/>
  <c r="I173" i="3"/>
  <c r="I181" i="3"/>
  <c r="I157" i="3"/>
  <c r="I186" i="3"/>
  <c r="I161" i="3"/>
  <c r="I160" i="3"/>
  <c r="I159" i="3"/>
  <c r="I153" i="3"/>
  <c r="I152" i="3"/>
  <c r="I148" i="3"/>
  <c r="I144" i="3"/>
  <c r="I140" i="3"/>
  <c r="I129" i="3"/>
  <c r="I155" i="3"/>
  <c r="I149" i="3"/>
  <c r="I145" i="3"/>
  <c r="I141" i="3"/>
  <c r="I126" i="3"/>
  <c r="I188" i="3"/>
  <c r="I183" i="3"/>
  <c r="I156" i="3"/>
  <c r="I150" i="3"/>
  <c r="I146" i="3"/>
  <c r="I142" i="3"/>
  <c r="I125" i="3"/>
  <c r="I124" i="3"/>
  <c r="I154" i="3"/>
  <c r="I151" i="3"/>
  <c r="I128" i="3"/>
  <c r="I118" i="3"/>
  <c r="I114" i="3"/>
  <c r="I110" i="3"/>
  <c r="I122" i="3"/>
  <c r="I119" i="3"/>
  <c r="I115" i="3"/>
  <c r="I111" i="3"/>
  <c r="I97" i="3"/>
  <c r="I96" i="3"/>
  <c r="I143" i="3"/>
  <c r="I121" i="3"/>
  <c r="I120" i="3"/>
  <c r="I116" i="3"/>
  <c r="I112" i="3"/>
  <c r="I108" i="3"/>
  <c r="I109" i="3"/>
  <c r="I95" i="3"/>
  <c r="I89" i="3"/>
  <c r="I88" i="3"/>
  <c r="I81" i="3"/>
  <c r="I80" i="3"/>
  <c r="I63" i="3"/>
  <c r="I113" i="3"/>
  <c r="I94" i="3"/>
  <c r="I91" i="3"/>
  <c r="I86" i="3"/>
  <c r="I83" i="3"/>
  <c r="I78" i="3"/>
  <c r="I65" i="3"/>
  <c r="I64" i="3"/>
  <c r="I147" i="3"/>
  <c r="I127" i="3"/>
  <c r="I123" i="3"/>
  <c r="I117" i="3"/>
  <c r="I93" i="3"/>
  <c r="I92" i="3"/>
  <c r="I85" i="3"/>
  <c r="I84" i="3"/>
  <c r="I77" i="3"/>
  <c r="I62" i="3"/>
  <c r="I57" i="3"/>
  <c r="I56" i="3"/>
  <c r="I49" i="3"/>
  <c r="I48" i="3"/>
  <c r="I82" i="3"/>
  <c r="I61" i="3"/>
  <c r="I59" i="3"/>
  <c r="I54" i="3"/>
  <c r="I51" i="3"/>
  <c r="I46" i="3"/>
  <c r="I79" i="3"/>
  <c r="I58" i="3"/>
  <c r="I55" i="3"/>
  <c r="I50" i="3"/>
  <c r="I47" i="3"/>
  <c r="I158" i="3"/>
  <c r="I90" i="3"/>
  <c r="I87" i="3"/>
  <c r="I60" i="3"/>
  <c r="I53" i="3"/>
  <c r="I52" i="3"/>
  <c r="I45" i="3"/>
  <c r="I44" i="3"/>
  <c r="I76" i="3"/>
  <c r="H74" i="9"/>
  <c r="I74" i="9"/>
  <c r="J74" i="9"/>
  <c r="K74" i="9"/>
  <c r="L74" i="9"/>
  <c r="M74" i="9"/>
  <c r="N74" i="9"/>
  <c r="O74" i="9"/>
  <c r="P74" i="9"/>
  <c r="Q74" i="9"/>
  <c r="R74" i="9"/>
  <c r="S74" i="9"/>
  <c r="T74" i="9"/>
  <c r="U74" i="9"/>
  <c r="V74" i="9"/>
  <c r="W74" i="9"/>
  <c r="X74" i="9"/>
  <c r="Y74" i="9"/>
  <c r="Z74" i="9"/>
  <c r="AA74" i="9"/>
  <c r="AB74" i="9"/>
  <c r="AC74" i="9"/>
  <c r="AD74" i="9"/>
  <c r="J76" i="9"/>
  <c r="K76" i="9"/>
  <c r="L76" i="9"/>
  <c r="M76" i="9"/>
  <c r="N76" i="9"/>
  <c r="O76" i="9"/>
  <c r="P76" i="9"/>
  <c r="Q76" i="9"/>
  <c r="R76" i="9"/>
  <c r="S76" i="9"/>
  <c r="T76" i="9"/>
  <c r="U76" i="9"/>
  <c r="V76" i="9"/>
  <c r="W76" i="9"/>
  <c r="X76" i="9"/>
  <c r="Y76" i="9"/>
  <c r="Z76" i="9"/>
  <c r="AA76" i="9"/>
  <c r="AB76" i="9"/>
  <c r="AC76" i="9"/>
  <c r="AD76" i="9"/>
  <c r="R84" i="9"/>
  <c r="S84" i="9"/>
  <c r="T84" i="9"/>
  <c r="U84" i="9"/>
  <c r="V84" i="9"/>
  <c r="W84" i="9"/>
  <c r="X84" i="9"/>
  <c r="Y84" i="9"/>
  <c r="Z84" i="9"/>
  <c r="AA84" i="9"/>
  <c r="AB84" i="9"/>
  <c r="AC84" i="9"/>
  <c r="AD84" i="9"/>
  <c r="I43" i="9"/>
  <c r="J43" i="9"/>
  <c r="K43" i="9"/>
  <c r="L43" i="9"/>
  <c r="M43" i="9"/>
  <c r="N43" i="9"/>
  <c r="O43" i="9"/>
  <c r="P43" i="9"/>
  <c r="Q43" i="9"/>
  <c r="R43" i="9"/>
  <c r="S43" i="9"/>
  <c r="T43" i="9"/>
  <c r="U43" i="9"/>
  <c r="V43" i="9"/>
  <c r="W43" i="9"/>
  <c r="X43" i="9"/>
  <c r="Y43" i="9"/>
  <c r="Z43" i="9"/>
  <c r="AA43" i="9"/>
  <c r="AB43" i="9"/>
  <c r="AC43" i="9"/>
  <c r="AD43" i="9"/>
  <c r="AB62" i="9"/>
  <c r="AC62" i="9"/>
  <c r="AD62" i="9"/>
  <c r="Y59" i="9"/>
  <c r="Z59" i="9"/>
  <c r="AA59" i="9"/>
  <c r="AB59" i="9"/>
  <c r="AC59" i="9"/>
  <c r="AD59" i="9"/>
  <c r="L142" i="9"/>
  <c r="M142" i="9"/>
  <c r="N142" i="9"/>
  <c r="O142" i="9"/>
  <c r="P142" i="9"/>
  <c r="Q142" i="9"/>
  <c r="R142" i="9"/>
  <c r="S142" i="9"/>
  <c r="H138" i="9"/>
  <c r="I138" i="9"/>
  <c r="J138" i="9"/>
  <c r="K138" i="9"/>
  <c r="L138" i="9"/>
  <c r="M138" i="9"/>
  <c r="N138" i="9"/>
  <c r="O138" i="9"/>
  <c r="S117" i="9"/>
  <c r="T117" i="9"/>
  <c r="U117" i="9"/>
  <c r="V117" i="9"/>
  <c r="W117" i="9"/>
  <c r="X117" i="9"/>
  <c r="Y117" i="9"/>
  <c r="Z117" i="9"/>
  <c r="AA117" i="9"/>
  <c r="AB117" i="9"/>
  <c r="AC117" i="9"/>
  <c r="AD117" i="9"/>
  <c r="K109" i="9"/>
  <c r="L109" i="9"/>
  <c r="M109" i="9"/>
  <c r="N109" i="9"/>
  <c r="O109" i="9"/>
  <c r="P109" i="9"/>
  <c r="Q109" i="9"/>
  <c r="R109" i="9"/>
  <c r="S109" i="9"/>
  <c r="T109" i="9"/>
  <c r="U109" i="9"/>
  <c r="V109" i="9"/>
  <c r="W109" i="9"/>
  <c r="X109" i="9"/>
  <c r="Y109" i="9"/>
  <c r="Z109" i="9"/>
  <c r="AA109" i="9"/>
  <c r="AB109" i="9"/>
  <c r="AC109" i="9"/>
  <c r="AD109" i="9"/>
  <c r="M111" i="9"/>
  <c r="N111" i="9"/>
  <c r="O111" i="9"/>
  <c r="P111" i="9"/>
  <c r="Q111" i="9"/>
  <c r="R111" i="9"/>
  <c r="S111" i="9"/>
  <c r="T111" i="9"/>
  <c r="U111" i="9"/>
  <c r="V111" i="9"/>
  <c r="W111" i="9"/>
  <c r="X111" i="9"/>
  <c r="Y111" i="9"/>
  <c r="Z111" i="9"/>
  <c r="AA111" i="9"/>
  <c r="AB111" i="9"/>
  <c r="AC111" i="9"/>
  <c r="AD111" i="9"/>
  <c r="O177" i="9"/>
  <c r="P177" i="9"/>
  <c r="Q177" i="9"/>
  <c r="R177" i="9"/>
  <c r="S177" i="9"/>
  <c r="T177" i="9"/>
  <c r="U177" i="9"/>
  <c r="V177" i="9"/>
  <c r="W177" i="9"/>
  <c r="X177" i="9"/>
  <c r="Y177" i="9"/>
  <c r="Z177" i="9"/>
  <c r="AA177" i="9"/>
  <c r="AB177" i="9"/>
  <c r="AC177" i="9"/>
  <c r="AD177" i="9"/>
  <c r="G169" i="9"/>
  <c r="H169" i="9"/>
  <c r="I169" i="9"/>
  <c r="J169" i="9"/>
  <c r="K169" i="9"/>
  <c r="L169" i="9"/>
  <c r="M169" i="9"/>
  <c r="N169" i="9"/>
  <c r="O169" i="9"/>
  <c r="P169" i="9"/>
  <c r="Q169" i="9"/>
  <c r="R169" i="9"/>
  <c r="S169" i="9"/>
  <c r="T169" i="9"/>
  <c r="U169" i="9"/>
  <c r="V169" i="9"/>
  <c r="W169" i="9"/>
  <c r="X169" i="9"/>
  <c r="Y169" i="9"/>
  <c r="Z169" i="9"/>
  <c r="AA169" i="9"/>
  <c r="AB169" i="9"/>
  <c r="AC169" i="9"/>
  <c r="AD169" i="9"/>
  <c r="V88" i="9"/>
  <c r="W88" i="9"/>
  <c r="X88" i="9"/>
  <c r="Y88" i="9"/>
  <c r="Z88" i="9"/>
  <c r="AA88" i="9"/>
  <c r="AB88" i="9"/>
  <c r="AC88" i="9"/>
  <c r="AD88" i="9"/>
  <c r="X90" i="9"/>
  <c r="Y90" i="9"/>
  <c r="Z90" i="9"/>
  <c r="AA90" i="9"/>
  <c r="AB90" i="9"/>
  <c r="AC90" i="9"/>
  <c r="AD90" i="9"/>
  <c r="Z92" i="9"/>
  <c r="AA92" i="9"/>
  <c r="AB92" i="9"/>
  <c r="AC92" i="9"/>
  <c r="AD92" i="9"/>
  <c r="AB94" i="9"/>
  <c r="AC94" i="9"/>
  <c r="AD94" i="9"/>
  <c r="J44" i="9"/>
  <c r="K44" i="9"/>
  <c r="L44" i="9"/>
  <c r="M44" i="9"/>
  <c r="N44" i="9"/>
  <c r="O44" i="9"/>
  <c r="P44" i="9"/>
  <c r="Q44" i="9"/>
  <c r="R44" i="9"/>
  <c r="S44" i="9"/>
  <c r="T44" i="9"/>
  <c r="U44" i="9"/>
  <c r="V44" i="9"/>
  <c r="W44" i="9"/>
  <c r="X44" i="9"/>
  <c r="Y44" i="9"/>
  <c r="Z44" i="9"/>
  <c r="AA44" i="9"/>
  <c r="AB44" i="9"/>
  <c r="AC44" i="9"/>
  <c r="AD44" i="9"/>
  <c r="Z60" i="9"/>
  <c r="AA60" i="9"/>
  <c r="AB60" i="9"/>
  <c r="AC60" i="9"/>
  <c r="AD60" i="9"/>
  <c r="H42" i="9"/>
  <c r="I42" i="9"/>
  <c r="J42" i="9"/>
  <c r="K42" i="9"/>
  <c r="L42" i="9"/>
  <c r="M42" i="9"/>
  <c r="N42" i="9"/>
  <c r="O42" i="9"/>
  <c r="P42" i="9"/>
  <c r="Q42" i="9"/>
  <c r="R42" i="9"/>
  <c r="S42" i="9"/>
  <c r="T42" i="9"/>
  <c r="U42" i="9"/>
  <c r="V42" i="9"/>
  <c r="W42" i="9"/>
  <c r="X42" i="9"/>
  <c r="Y42" i="9"/>
  <c r="Z42" i="9"/>
  <c r="AA42" i="9"/>
  <c r="AB42" i="9"/>
  <c r="AC42" i="9"/>
  <c r="AD42" i="9"/>
  <c r="P50" i="9"/>
  <c r="Q50" i="9"/>
  <c r="R50" i="9"/>
  <c r="S50" i="9"/>
  <c r="T50" i="9"/>
  <c r="U50" i="9"/>
  <c r="V50" i="9"/>
  <c r="W50" i="9"/>
  <c r="X50" i="9"/>
  <c r="Y50" i="9"/>
  <c r="Z50" i="9"/>
  <c r="AA50" i="9"/>
  <c r="AB50" i="9"/>
  <c r="AC50" i="9"/>
  <c r="AD50" i="9"/>
  <c r="V56" i="9"/>
  <c r="W56" i="9"/>
  <c r="X56" i="9"/>
  <c r="Y56" i="9"/>
  <c r="Z56" i="9"/>
  <c r="AA56" i="9"/>
  <c r="AB56" i="9"/>
  <c r="AC56" i="9"/>
  <c r="AD56" i="9"/>
  <c r="K45" i="9"/>
  <c r="L45" i="9"/>
  <c r="M45" i="9"/>
  <c r="N45" i="9"/>
  <c r="O45" i="9"/>
  <c r="P45" i="9"/>
  <c r="Q45" i="9"/>
  <c r="R45" i="9"/>
  <c r="S45" i="9"/>
  <c r="T45" i="9"/>
  <c r="U45" i="9"/>
  <c r="V45" i="9"/>
  <c r="W45" i="9"/>
  <c r="X45" i="9"/>
  <c r="Y45" i="9"/>
  <c r="Z45" i="9"/>
  <c r="AA45" i="9"/>
  <c r="AB45" i="9"/>
  <c r="AC45" i="9"/>
  <c r="AD45" i="9"/>
  <c r="N48" i="9"/>
  <c r="O48" i="9"/>
  <c r="P48" i="9"/>
  <c r="Q48" i="9"/>
  <c r="R48" i="9"/>
  <c r="S48" i="9"/>
  <c r="T48" i="9"/>
  <c r="U48" i="9"/>
  <c r="V48" i="9"/>
  <c r="W48" i="9"/>
  <c r="X48" i="9"/>
  <c r="Y48" i="9"/>
  <c r="Z48" i="9"/>
  <c r="AA48" i="9"/>
  <c r="AB48" i="9"/>
  <c r="AC48" i="9"/>
  <c r="AD48" i="9"/>
  <c r="N144" i="9"/>
  <c r="O144" i="9"/>
  <c r="P144" i="9"/>
  <c r="Q144" i="9"/>
  <c r="R144" i="9"/>
  <c r="S144" i="9"/>
  <c r="T144" i="9"/>
  <c r="U144" i="9"/>
  <c r="T150" i="9"/>
  <c r="U150" i="9"/>
  <c r="V150" i="9"/>
  <c r="W150" i="9"/>
  <c r="X150" i="9"/>
  <c r="Y150" i="9"/>
  <c r="Z150" i="9"/>
  <c r="AA150" i="9"/>
  <c r="O145" i="9"/>
  <c r="P145" i="9"/>
  <c r="Q145" i="9"/>
  <c r="R145" i="9"/>
  <c r="S145" i="9"/>
  <c r="T145" i="9"/>
  <c r="U145" i="9"/>
  <c r="V145" i="9"/>
  <c r="AB158" i="9"/>
  <c r="AC158" i="9"/>
  <c r="AD158" i="9"/>
  <c r="G137" i="9"/>
  <c r="H137" i="9"/>
  <c r="I137" i="9"/>
  <c r="J137" i="9"/>
  <c r="K137" i="9"/>
  <c r="L137" i="9"/>
  <c r="M137" i="9"/>
  <c r="N137" i="9"/>
  <c r="X154" i="9"/>
  <c r="Y154" i="9"/>
  <c r="Z154" i="9"/>
  <c r="AA154" i="9"/>
  <c r="AB154" i="9"/>
  <c r="AC154" i="9"/>
  <c r="AD154" i="9"/>
  <c r="W153" i="9"/>
  <c r="X153" i="9"/>
  <c r="Y153" i="9"/>
  <c r="Z153" i="9"/>
  <c r="AA153" i="9"/>
  <c r="AB153" i="9"/>
  <c r="AC153" i="9"/>
  <c r="AD153" i="9"/>
  <c r="L110" i="9"/>
  <c r="M110" i="9"/>
  <c r="N110" i="9"/>
  <c r="O110" i="9"/>
  <c r="P110" i="9"/>
  <c r="Q110" i="9"/>
  <c r="R110" i="9"/>
  <c r="S110" i="9"/>
  <c r="T110" i="9"/>
  <c r="U110" i="9"/>
  <c r="V110" i="9"/>
  <c r="W110" i="9"/>
  <c r="X110" i="9"/>
  <c r="Y110" i="9"/>
  <c r="Z110" i="9"/>
  <c r="AA110" i="9"/>
  <c r="AB110" i="9"/>
  <c r="AC110" i="9"/>
  <c r="AD110" i="9"/>
  <c r="W121" i="9"/>
  <c r="X121" i="9"/>
  <c r="Y121" i="9"/>
  <c r="Z121" i="9"/>
  <c r="AA121" i="9"/>
  <c r="AB121" i="9"/>
  <c r="AC121" i="9"/>
  <c r="AD121" i="9"/>
  <c r="R116" i="9"/>
  <c r="S116" i="9"/>
  <c r="T116" i="9"/>
  <c r="U116" i="9"/>
  <c r="V116" i="9"/>
  <c r="W116" i="9"/>
  <c r="X116" i="9"/>
  <c r="Y116" i="9"/>
  <c r="Z116" i="9"/>
  <c r="AA116" i="9"/>
  <c r="AB116" i="9"/>
  <c r="AC116" i="9"/>
  <c r="AD116" i="9"/>
  <c r="H106" i="9"/>
  <c r="I106" i="9"/>
  <c r="J106" i="9"/>
  <c r="K106" i="9"/>
  <c r="L106" i="9"/>
  <c r="M106" i="9"/>
  <c r="N106" i="9"/>
  <c r="O106" i="9"/>
  <c r="P106" i="9"/>
  <c r="Q106" i="9"/>
  <c r="R106" i="9"/>
  <c r="S106" i="9"/>
  <c r="T106" i="9"/>
  <c r="U106" i="9"/>
  <c r="V106" i="9"/>
  <c r="W106" i="9"/>
  <c r="X106" i="9"/>
  <c r="Y106" i="9"/>
  <c r="Z106" i="9"/>
  <c r="AA106" i="9"/>
  <c r="AB106" i="9"/>
  <c r="AC106" i="9"/>
  <c r="AD106" i="9"/>
  <c r="J108" i="9"/>
  <c r="K108" i="9"/>
  <c r="L108" i="9"/>
  <c r="M108" i="9"/>
  <c r="N108" i="9"/>
  <c r="O108" i="9"/>
  <c r="P108" i="9"/>
  <c r="Q108" i="9"/>
  <c r="R108" i="9"/>
  <c r="S108" i="9"/>
  <c r="T108" i="9"/>
  <c r="U108" i="9"/>
  <c r="V108" i="9"/>
  <c r="W108" i="9"/>
  <c r="X108" i="9"/>
  <c r="Y108" i="9"/>
  <c r="Z108" i="9"/>
  <c r="AA108" i="9"/>
  <c r="AB108" i="9"/>
  <c r="AC108" i="9"/>
  <c r="AD108" i="9"/>
  <c r="W185" i="9"/>
  <c r="X185" i="9"/>
  <c r="Y185" i="9"/>
  <c r="Z185" i="9"/>
  <c r="AA185" i="9"/>
  <c r="AB185" i="9"/>
  <c r="AC185" i="9"/>
  <c r="AD185" i="9"/>
  <c r="Y187" i="9"/>
  <c r="Z187" i="9"/>
  <c r="AA187" i="9"/>
  <c r="AB187" i="9"/>
  <c r="AC187" i="9"/>
  <c r="AD187" i="9"/>
  <c r="S181" i="9"/>
  <c r="T181" i="9"/>
  <c r="U181" i="9"/>
  <c r="V181" i="9"/>
  <c r="W181" i="9"/>
  <c r="X181" i="9"/>
  <c r="Y181" i="9"/>
  <c r="Z181" i="9"/>
  <c r="AA181" i="9"/>
  <c r="AB181" i="9"/>
  <c r="AC181" i="9"/>
  <c r="AD181" i="9"/>
  <c r="U183" i="9"/>
  <c r="V183" i="9"/>
  <c r="W183" i="9"/>
  <c r="X183" i="9"/>
  <c r="Y183" i="9"/>
  <c r="Z183" i="9"/>
  <c r="AA183" i="9"/>
  <c r="AB183" i="9"/>
  <c r="AC183" i="9"/>
  <c r="AD183" i="9"/>
  <c r="AA189" i="9"/>
  <c r="AB189" i="9"/>
  <c r="AC189" i="9"/>
  <c r="AD189" i="9"/>
  <c r="AC191" i="9"/>
  <c r="AD191" i="9"/>
  <c r="N80" i="9"/>
  <c r="O80" i="9"/>
  <c r="P80" i="9"/>
  <c r="Q80" i="9"/>
  <c r="R80" i="9"/>
  <c r="S80" i="9"/>
  <c r="T80" i="9"/>
  <c r="U80" i="9"/>
  <c r="V80" i="9"/>
  <c r="W80" i="9"/>
  <c r="X80" i="9"/>
  <c r="Y80" i="9"/>
  <c r="Z80" i="9"/>
  <c r="AA80" i="9"/>
  <c r="AB80" i="9"/>
  <c r="AC80" i="9"/>
  <c r="AD80" i="9"/>
  <c r="P82" i="9"/>
  <c r="Q82" i="9"/>
  <c r="R82" i="9"/>
  <c r="S82" i="9"/>
  <c r="T82" i="9"/>
  <c r="U82" i="9"/>
  <c r="V82" i="9"/>
  <c r="W82" i="9"/>
  <c r="X82" i="9"/>
  <c r="Y82" i="9"/>
  <c r="Z82" i="9"/>
  <c r="AA82" i="9"/>
  <c r="AB82" i="9"/>
  <c r="AC82" i="9"/>
  <c r="AD82" i="9"/>
  <c r="L78" i="9"/>
  <c r="M78" i="9"/>
  <c r="N78" i="9"/>
  <c r="O78" i="9"/>
  <c r="P78" i="9"/>
  <c r="Q78" i="9"/>
  <c r="R78" i="9"/>
  <c r="S78" i="9"/>
  <c r="T78" i="9"/>
  <c r="U78" i="9"/>
  <c r="V78" i="9"/>
  <c r="W78" i="9"/>
  <c r="X78" i="9"/>
  <c r="Y78" i="9"/>
  <c r="Z78" i="9"/>
  <c r="AA78" i="9"/>
  <c r="AB78" i="9"/>
  <c r="AC78" i="9"/>
  <c r="AD78" i="9"/>
  <c r="T86" i="9"/>
  <c r="U86" i="9"/>
  <c r="V86" i="9"/>
  <c r="W86" i="9"/>
  <c r="X86" i="9"/>
  <c r="Y86" i="9"/>
  <c r="Z86" i="9"/>
  <c r="AA86" i="9"/>
  <c r="AB86" i="9"/>
  <c r="AC86" i="9"/>
  <c r="AD86" i="9"/>
  <c r="M47" i="9"/>
  <c r="N47" i="9"/>
  <c r="O47" i="9"/>
  <c r="P47" i="9"/>
  <c r="Q47" i="9"/>
  <c r="R47" i="9"/>
  <c r="S47" i="9"/>
  <c r="T47" i="9"/>
  <c r="U47" i="9"/>
  <c r="V47" i="9"/>
  <c r="W47" i="9"/>
  <c r="X47" i="9"/>
  <c r="Y47" i="9"/>
  <c r="Z47" i="9"/>
  <c r="AA47" i="9"/>
  <c r="AB47" i="9"/>
  <c r="AC47" i="9"/>
  <c r="AD47" i="9"/>
  <c r="AC63" i="9"/>
  <c r="AD63" i="9"/>
  <c r="M175" i="9"/>
  <c r="N175" i="9"/>
  <c r="O175" i="9"/>
  <c r="P175" i="9"/>
  <c r="Q175" i="9"/>
  <c r="R175" i="9"/>
  <c r="S175" i="9"/>
  <c r="T175" i="9"/>
  <c r="U175" i="9"/>
  <c r="V175" i="9"/>
  <c r="W175" i="9"/>
  <c r="X175" i="9"/>
  <c r="Y175" i="9"/>
  <c r="Z175" i="9"/>
  <c r="AA175" i="9"/>
  <c r="AB175" i="9"/>
  <c r="AC175" i="9"/>
  <c r="AD175" i="9"/>
  <c r="I75" i="9"/>
  <c r="J75" i="9"/>
  <c r="K75" i="9"/>
  <c r="L75" i="9"/>
  <c r="M75" i="9"/>
  <c r="N75" i="9"/>
  <c r="O75" i="9"/>
  <c r="P75" i="9"/>
  <c r="Q75" i="9"/>
  <c r="R75" i="9"/>
  <c r="S75" i="9"/>
  <c r="T75" i="9"/>
  <c r="U75" i="9"/>
  <c r="V75" i="9"/>
  <c r="W75" i="9"/>
  <c r="X75" i="9"/>
  <c r="Y75" i="9"/>
  <c r="Z75" i="9"/>
  <c r="AA75" i="9"/>
  <c r="AB75" i="9"/>
  <c r="AC75" i="9"/>
  <c r="AD75" i="9"/>
  <c r="G73" i="9"/>
  <c r="H73" i="9"/>
  <c r="I73" i="9"/>
  <c r="J73" i="9"/>
  <c r="K73" i="9"/>
  <c r="L73" i="9"/>
  <c r="M73" i="9"/>
  <c r="N73" i="9"/>
  <c r="O73" i="9"/>
  <c r="P73" i="9"/>
  <c r="Q73" i="9"/>
  <c r="R73" i="9"/>
  <c r="S73" i="9"/>
  <c r="T73" i="9"/>
  <c r="U73" i="9"/>
  <c r="V73" i="9"/>
  <c r="W73" i="9"/>
  <c r="X73" i="9"/>
  <c r="Y73" i="9"/>
  <c r="Z73" i="9"/>
  <c r="AA73" i="9"/>
  <c r="AB73" i="9"/>
  <c r="AC73" i="9"/>
  <c r="AD73" i="9"/>
  <c r="U87" i="9"/>
  <c r="V87" i="9"/>
  <c r="W87" i="9"/>
  <c r="X87" i="9"/>
  <c r="Y87" i="9"/>
  <c r="Z87" i="9"/>
  <c r="AA87" i="9"/>
  <c r="AB87" i="9"/>
  <c r="AC87" i="9"/>
  <c r="AD87" i="9"/>
  <c r="O81" i="9"/>
  <c r="P81" i="9"/>
  <c r="Q81" i="9"/>
  <c r="R81" i="9"/>
  <c r="S81" i="9"/>
  <c r="T81" i="9"/>
  <c r="U81" i="9"/>
  <c r="V81" i="9"/>
  <c r="W81" i="9"/>
  <c r="X81" i="9"/>
  <c r="Y81" i="9"/>
  <c r="Z81" i="9"/>
  <c r="AA81" i="9"/>
  <c r="AB81" i="9"/>
  <c r="AC81" i="9"/>
  <c r="AD81" i="9"/>
  <c r="K77" i="9"/>
  <c r="L77" i="9"/>
  <c r="M77" i="9"/>
  <c r="N77" i="9"/>
  <c r="O77" i="9"/>
  <c r="P77" i="9"/>
  <c r="Q77" i="9"/>
  <c r="R77" i="9"/>
  <c r="S77" i="9"/>
  <c r="T77" i="9"/>
  <c r="U77" i="9"/>
  <c r="V77" i="9"/>
  <c r="W77" i="9"/>
  <c r="X77" i="9"/>
  <c r="Y77" i="9"/>
  <c r="Z77" i="9"/>
  <c r="AA77" i="9"/>
  <c r="AB77" i="9"/>
  <c r="AC77" i="9"/>
  <c r="AD77" i="9"/>
  <c r="Y91" i="9"/>
  <c r="Z91" i="9"/>
  <c r="AA91" i="9"/>
  <c r="AB91" i="9"/>
  <c r="AC91" i="9"/>
  <c r="AD91" i="9"/>
  <c r="S85" i="9"/>
  <c r="T85" i="9"/>
  <c r="U85" i="9"/>
  <c r="V85" i="9"/>
  <c r="W85" i="9"/>
  <c r="X85" i="9"/>
  <c r="Y85" i="9"/>
  <c r="Z85" i="9"/>
  <c r="AA85" i="9"/>
  <c r="AB85" i="9"/>
  <c r="AC85" i="9"/>
  <c r="AD85" i="9"/>
  <c r="O49" i="9"/>
  <c r="P49" i="9"/>
  <c r="Q49" i="9"/>
  <c r="R49" i="9"/>
  <c r="S49" i="9"/>
  <c r="T49" i="9"/>
  <c r="U49" i="9"/>
  <c r="V49" i="9"/>
  <c r="W49" i="9"/>
  <c r="X49" i="9"/>
  <c r="Y49" i="9"/>
  <c r="Z49" i="9"/>
  <c r="AA49" i="9"/>
  <c r="AB49" i="9"/>
  <c r="AC49" i="9"/>
  <c r="AD49" i="9"/>
  <c r="AA61" i="9"/>
  <c r="AB61" i="9"/>
  <c r="AC61" i="9"/>
  <c r="AD61" i="9"/>
  <c r="R52" i="9"/>
  <c r="S52" i="9"/>
  <c r="T52" i="9"/>
  <c r="U52" i="9"/>
  <c r="V52" i="9"/>
  <c r="W52" i="9"/>
  <c r="X52" i="9"/>
  <c r="Y52" i="9"/>
  <c r="Z52" i="9"/>
  <c r="AA52" i="9"/>
  <c r="AB52" i="9"/>
  <c r="AC52" i="9"/>
  <c r="AD52" i="9"/>
  <c r="W57" i="9"/>
  <c r="X57" i="9"/>
  <c r="Y57" i="9"/>
  <c r="Z57" i="9"/>
  <c r="AA57" i="9"/>
  <c r="AB57" i="9"/>
  <c r="AC57" i="9"/>
  <c r="AD57" i="9"/>
  <c r="R148" i="9"/>
  <c r="S148" i="9"/>
  <c r="T148" i="9"/>
  <c r="U148" i="9"/>
  <c r="V148" i="9"/>
  <c r="W148" i="9"/>
  <c r="X148" i="9"/>
  <c r="Y148" i="9"/>
  <c r="M143" i="9"/>
  <c r="N143" i="9"/>
  <c r="O143" i="9"/>
  <c r="P143" i="9"/>
  <c r="Q143" i="9"/>
  <c r="R143" i="9"/>
  <c r="S143" i="9"/>
  <c r="T143" i="9"/>
  <c r="J140" i="9"/>
  <c r="K140" i="9"/>
  <c r="L140" i="9"/>
  <c r="M140" i="9"/>
  <c r="N140" i="9"/>
  <c r="O140" i="9"/>
  <c r="P140" i="9"/>
  <c r="Q140" i="9"/>
  <c r="I139" i="9"/>
  <c r="J139" i="9"/>
  <c r="K139" i="9"/>
  <c r="L139" i="9"/>
  <c r="M139" i="9"/>
  <c r="N139" i="9"/>
  <c r="O139" i="9"/>
  <c r="P139" i="9"/>
  <c r="Z156" i="9"/>
  <c r="AA156" i="9"/>
  <c r="AB156" i="9"/>
  <c r="AC156" i="9"/>
  <c r="AD156" i="9"/>
  <c r="Q147" i="9"/>
  <c r="R147" i="9"/>
  <c r="S147" i="9"/>
  <c r="T147" i="9"/>
  <c r="U147" i="9"/>
  <c r="V147" i="9"/>
  <c r="W147" i="9"/>
  <c r="X147" i="9"/>
  <c r="AB126" i="9"/>
  <c r="AC126" i="9"/>
  <c r="AD126" i="9"/>
  <c r="T118" i="9"/>
  <c r="U118" i="9"/>
  <c r="V118" i="9"/>
  <c r="W118" i="9"/>
  <c r="X118" i="9"/>
  <c r="Y118" i="9"/>
  <c r="Z118" i="9"/>
  <c r="AA118" i="9"/>
  <c r="AB118" i="9"/>
  <c r="AC118" i="9"/>
  <c r="AD118" i="9"/>
  <c r="V120" i="9"/>
  <c r="W120" i="9"/>
  <c r="X120" i="9"/>
  <c r="Y120" i="9"/>
  <c r="Z120" i="9"/>
  <c r="AA120" i="9"/>
  <c r="AB120" i="9"/>
  <c r="AC120" i="9"/>
  <c r="AD120" i="9"/>
  <c r="P114" i="9"/>
  <c r="Q114" i="9"/>
  <c r="R114" i="9"/>
  <c r="S114" i="9"/>
  <c r="T114" i="9"/>
  <c r="U114" i="9"/>
  <c r="V114" i="9"/>
  <c r="W114" i="9"/>
  <c r="X114" i="9"/>
  <c r="Y114" i="9"/>
  <c r="Z114" i="9"/>
  <c r="AA114" i="9"/>
  <c r="AB114" i="9"/>
  <c r="AC114" i="9"/>
  <c r="AD114" i="9"/>
  <c r="X122" i="9"/>
  <c r="Y122" i="9"/>
  <c r="Z122" i="9"/>
  <c r="AA122" i="9"/>
  <c r="AB122" i="9"/>
  <c r="AC122" i="9"/>
  <c r="AD122" i="9"/>
  <c r="Z124" i="9"/>
  <c r="AA124" i="9"/>
  <c r="AB124" i="9"/>
  <c r="AC124" i="9"/>
  <c r="AD124" i="9"/>
  <c r="P178" i="9"/>
  <c r="Q178" i="9"/>
  <c r="R178" i="9"/>
  <c r="S178" i="9"/>
  <c r="T178" i="9"/>
  <c r="U178" i="9"/>
  <c r="V178" i="9"/>
  <c r="W178" i="9"/>
  <c r="X178" i="9"/>
  <c r="Y178" i="9"/>
  <c r="Z178" i="9"/>
  <c r="AA178" i="9"/>
  <c r="AB178" i="9"/>
  <c r="AC178" i="9"/>
  <c r="AD178" i="9"/>
  <c r="H170" i="9"/>
  <c r="I170" i="9"/>
  <c r="J170" i="9"/>
  <c r="K170" i="9"/>
  <c r="L170" i="9"/>
  <c r="M170" i="9"/>
  <c r="N170" i="9"/>
  <c r="O170" i="9"/>
  <c r="P170" i="9"/>
  <c r="Q170" i="9"/>
  <c r="R170" i="9"/>
  <c r="S170" i="9"/>
  <c r="T170" i="9"/>
  <c r="U170" i="9"/>
  <c r="V170" i="9"/>
  <c r="W170" i="9"/>
  <c r="X170" i="9"/>
  <c r="Y170" i="9"/>
  <c r="Z170" i="9"/>
  <c r="AA170" i="9"/>
  <c r="AB170" i="9"/>
  <c r="AC170" i="9"/>
  <c r="AD170" i="9"/>
  <c r="J172" i="9"/>
  <c r="K172" i="9"/>
  <c r="L172" i="9"/>
  <c r="M172" i="9"/>
  <c r="N172" i="9"/>
  <c r="O172" i="9"/>
  <c r="P172" i="9"/>
  <c r="Q172" i="9"/>
  <c r="R172" i="9"/>
  <c r="S172" i="9"/>
  <c r="T172" i="9"/>
  <c r="U172" i="9"/>
  <c r="V172" i="9"/>
  <c r="W172" i="9"/>
  <c r="X172" i="9"/>
  <c r="Y172" i="9"/>
  <c r="Z172" i="9"/>
  <c r="AA172" i="9"/>
  <c r="AB172" i="9"/>
  <c r="AC172" i="9"/>
  <c r="AD172" i="9"/>
  <c r="V184" i="9"/>
  <c r="W184" i="9"/>
  <c r="X184" i="9"/>
  <c r="Y184" i="9"/>
  <c r="Z184" i="9"/>
  <c r="AA184" i="9"/>
  <c r="AB184" i="9"/>
  <c r="AC184" i="9"/>
  <c r="AD184" i="9"/>
  <c r="L174" i="9"/>
  <c r="M174" i="9"/>
  <c r="N174" i="9"/>
  <c r="O174" i="9"/>
  <c r="P174" i="9"/>
  <c r="Q174" i="9"/>
  <c r="R174" i="9"/>
  <c r="S174" i="9"/>
  <c r="T174" i="9"/>
  <c r="U174" i="9"/>
  <c r="V174" i="9"/>
  <c r="W174" i="9"/>
  <c r="X174" i="9"/>
  <c r="Y174" i="9"/>
  <c r="Z174" i="9"/>
  <c r="AA174" i="9"/>
  <c r="AB174" i="9"/>
  <c r="AC174" i="9"/>
  <c r="AD174" i="9"/>
  <c r="V152" i="9"/>
  <c r="W152" i="9"/>
  <c r="X152" i="9"/>
  <c r="Y152" i="9"/>
  <c r="Z152" i="9"/>
  <c r="AA152" i="9"/>
  <c r="AB152" i="9"/>
  <c r="AC152" i="9"/>
  <c r="P146" i="9"/>
  <c r="Q146" i="9"/>
  <c r="R146" i="9"/>
  <c r="S146" i="9"/>
  <c r="T146" i="9"/>
  <c r="U146" i="9"/>
  <c r="V146" i="9"/>
  <c r="W146" i="9"/>
  <c r="N112" i="9"/>
  <c r="O112" i="9"/>
  <c r="P112" i="9"/>
  <c r="Q112" i="9"/>
  <c r="R112" i="9"/>
  <c r="S112" i="9"/>
  <c r="T112" i="9"/>
  <c r="U112" i="9"/>
  <c r="V112" i="9"/>
  <c r="W112" i="9"/>
  <c r="X112" i="9"/>
  <c r="Y112" i="9"/>
  <c r="Z112" i="9"/>
  <c r="AA112" i="9"/>
  <c r="AB112" i="9"/>
  <c r="AC112" i="9"/>
  <c r="AD112" i="9"/>
  <c r="U119" i="9"/>
  <c r="V119" i="9"/>
  <c r="W119" i="9"/>
  <c r="X119" i="9"/>
  <c r="Y119" i="9"/>
  <c r="Z119" i="9"/>
  <c r="AA119" i="9"/>
  <c r="AB119" i="9"/>
  <c r="AC119" i="9"/>
  <c r="AD119" i="9"/>
  <c r="Q115" i="9"/>
  <c r="R115" i="9"/>
  <c r="S115" i="9"/>
  <c r="T115" i="9"/>
  <c r="U115" i="9"/>
  <c r="V115" i="9"/>
  <c r="W115" i="9"/>
  <c r="X115" i="9"/>
  <c r="Y115" i="9"/>
  <c r="Z115" i="9"/>
  <c r="AA115" i="9"/>
  <c r="AB115" i="9"/>
  <c r="AC115" i="9"/>
  <c r="AD115" i="9"/>
  <c r="AA125" i="9"/>
  <c r="AB125" i="9"/>
  <c r="AC125" i="9"/>
  <c r="AD125" i="9"/>
  <c r="Y123" i="9"/>
  <c r="Z123" i="9"/>
  <c r="AA123" i="9"/>
  <c r="AB123" i="9"/>
  <c r="AC123" i="9"/>
  <c r="AD123" i="9"/>
  <c r="Q179" i="9"/>
  <c r="R179" i="9"/>
  <c r="S179" i="9"/>
  <c r="T179" i="9"/>
  <c r="U179" i="9"/>
  <c r="V179" i="9"/>
  <c r="W179" i="9"/>
  <c r="X179" i="9"/>
  <c r="Y179" i="9"/>
  <c r="Z179" i="9"/>
  <c r="AA179" i="9"/>
  <c r="AB179" i="9"/>
  <c r="AC179" i="9"/>
  <c r="AD179" i="9"/>
  <c r="I171" i="9"/>
  <c r="J171" i="9"/>
  <c r="K171" i="9"/>
  <c r="L171" i="9"/>
  <c r="M171" i="9"/>
  <c r="N171" i="9"/>
  <c r="O171" i="9"/>
  <c r="P171" i="9"/>
  <c r="Q171" i="9"/>
  <c r="R171" i="9"/>
  <c r="S171" i="9"/>
  <c r="T171" i="9"/>
  <c r="U171" i="9"/>
  <c r="V171" i="9"/>
  <c r="W171" i="9"/>
  <c r="X171" i="9"/>
  <c r="Y171" i="9"/>
  <c r="Z171" i="9"/>
  <c r="AA171" i="9"/>
  <c r="AB171" i="9"/>
  <c r="AC171" i="9"/>
  <c r="AD171" i="9"/>
  <c r="K173" i="9"/>
  <c r="L173" i="9"/>
  <c r="M173" i="9"/>
  <c r="N173" i="9"/>
  <c r="O173" i="9"/>
  <c r="P173" i="9"/>
  <c r="Q173" i="9"/>
  <c r="R173" i="9"/>
  <c r="S173" i="9"/>
  <c r="T173" i="9"/>
  <c r="U173" i="9"/>
  <c r="V173" i="9"/>
  <c r="W173" i="9"/>
  <c r="X173" i="9"/>
  <c r="Y173" i="9"/>
  <c r="Z173" i="9"/>
  <c r="AA173" i="9"/>
  <c r="AB173" i="9"/>
  <c r="AC173" i="9"/>
  <c r="AD173" i="9"/>
  <c r="M79" i="9"/>
  <c r="N79" i="9"/>
  <c r="O79" i="9"/>
  <c r="P79" i="9"/>
  <c r="Q79" i="9"/>
  <c r="R79" i="9"/>
  <c r="S79" i="9"/>
  <c r="T79" i="9"/>
  <c r="U79" i="9"/>
  <c r="V79" i="9"/>
  <c r="W79" i="9"/>
  <c r="X79" i="9"/>
  <c r="Y79" i="9"/>
  <c r="Z79" i="9"/>
  <c r="AA79" i="9"/>
  <c r="AB79" i="9"/>
  <c r="AC79" i="9"/>
  <c r="AD79" i="9"/>
  <c r="W89" i="9"/>
  <c r="X89" i="9"/>
  <c r="Y89" i="9"/>
  <c r="Z89" i="9"/>
  <c r="AA89" i="9"/>
  <c r="AB89" i="9"/>
  <c r="AC89" i="9"/>
  <c r="AD89" i="9"/>
  <c r="Q83" i="9"/>
  <c r="R83" i="9"/>
  <c r="S83" i="9"/>
  <c r="T83" i="9"/>
  <c r="U83" i="9"/>
  <c r="V83" i="9"/>
  <c r="W83" i="9"/>
  <c r="X83" i="9"/>
  <c r="Y83" i="9"/>
  <c r="Z83" i="9"/>
  <c r="AA83" i="9"/>
  <c r="AB83" i="9"/>
  <c r="AC83" i="9"/>
  <c r="AD83" i="9"/>
  <c r="AC95" i="9"/>
  <c r="AD95" i="9"/>
  <c r="AA93" i="9"/>
  <c r="AB93" i="9"/>
  <c r="AC93" i="9"/>
  <c r="AD93" i="9"/>
  <c r="T54" i="9"/>
  <c r="U54" i="9"/>
  <c r="V54" i="9"/>
  <c r="W54" i="9"/>
  <c r="X54" i="9"/>
  <c r="Y54" i="9"/>
  <c r="Z54" i="9"/>
  <c r="AA54" i="9"/>
  <c r="AB54" i="9"/>
  <c r="AC54" i="9"/>
  <c r="AD54" i="9"/>
  <c r="G41" i="9"/>
  <c r="H41" i="9"/>
  <c r="I41" i="9"/>
  <c r="J41" i="9"/>
  <c r="K41" i="9"/>
  <c r="L41" i="9"/>
  <c r="M41" i="9"/>
  <c r="N41" i="9"/>
  <c r="O41" i="9"/>
  <c r="P41" i="9"/>
  <c r="Q41" i="9"/>
  <c r="R41" i="9"/>
  <c r="S41" i="9"/>
  <c r="T41" i="9"/>
  <c r="U41" i="9"/>
  <c r="V41" i="9"/>
  <c r="W41" i="9"/>
  <c r="X41" i="9"/>
  <c r="Y41" i="9"/>
  <c r="Z41" i="9"/>
  <c r="AA41" i="9"/>
  <c r="AB41" i="9"/>
  <c r="AC41" i="9"/>
  <c r="AD41" i="9"/>
  <c r="Q51" i="9"/>
  <c r="R51" i="9"/>
  <c r="S51" i="9"/>
  <c r="T51" i="9"/>
  <c r="U51" i="9"/>
  <c r="V51" i="9"/>
  <c r="W51" i="9"/>
  <c r="X51" i="9"/>
  <c r="Y51" i="9"/>
  <c r="Z51" i="9"/>
  <c r="AA51" i="9"/>
  <c r="AB51" i="9"/>
  <c r="AC51" i="9"/>
  <c r="AD51" i="9"/>
  <c r="S53" i="9"/>
  <c r="T53" i="9"/>
  <c r="U53" i="9"/>
  <c r="V53" i="9"/>
  <c r="W53" i="9"/>
  <c r="X53" i="9"/>
  <c r="Y53" i="9"/>
  <c r="Z53" i="9"/>
  <c r="AA53" i="9"/>
  <c r="AB53" i="9"/>
  <c r="AC53" i="9"/>
  <c r="AD53" i="9"/>
  <c r="X58" i="9"/>
  <c r="Y58" i="9"/>
  <c r="Z58" i="9"/>
  <c r="AA58" i="9"/>
  <c r="AB58" i="9"/>
  <c r="AC58" i="9"/>
  <c r="AD58" i="9"/>
  <c r="L46" i="9"/>
  <c r="M46" i="9"/>
  <c r="N46" i="9"/>
  <c r="O46" i="9"/>
  <c r="P46" i="9"/>
  <c r="Q46" i="9"/>
  <c r="R46" i="9"/>
  <c r="S46" i="9"/>
  <c r="T46" i="9"/>
  <c r="U46" i="9"/>
  <c r="V46" i="9"/>
  <c r="W46" i="9"/>
  <c r="X46" i="9"/>
  <c r="Y46" i="9"/>
  <c r="Z46" i="9"/>
  <c r="AA46" i="9"/>
  <c r="AB46" i="9"/>
  <c r="AC46" i="9"/>
  <c r="AD46" i="9"/>
  <c r="U55" i="9"/>
  <c r="V55" i="9"/>
  <c r="W55" i="9"/>
  <c r="X55" i="9"/>
  <c r="Y55" i="9"/>
  <c r="Z55" i="9"/>
  <c r="AA55" i="9"/>
  <c r="AB55" i="9"/>
  <c r="AC55" i="9"/>
  <c r="AD55" i="9"/>
  <c r="U151" i="9"/>
  <c r="V151" i="9"/>
  <c r="W151" i="9"/>
  <c r="X151" i="9"/>
  <c r="Y151" i="9"/>
  <c r="Z151" i="9"/>
  <c r="AA151" i="9"/>
  <c r="AB151" i="9"/>
  <c r="S149" i="9"/>
  <c r="T149" i="9"/>
  <c r="U149" i="9"/>
  <c r="V149" i="9"/>
  <c r="W149" i="9"/>
  <c r="X149" i="9"/>
  <c r="Y149" i="9"/>
  <c r="Z149" i="9"/>
  <c r="AC159" i="9"/>
  <c r="AD159" i="9"/>
  <c r="K141" i="9"/>
  <c r="L141" i="9"/>
  <c r="M141" i="9"/>
  <c r="N141" i="9"/>
  <c r="O141" i="9"/>
  <c r="P141" i="9"/>
  <c r="Q141" i="9"/>
  <c r="R141" i="9"/>
  <c r="Y155" i="9"/>
  <c r="Z155" i="9"/>
  <c r="AA155" i="9"/>
  <c r="AB155" i="9"/>
  <c r="AC155" i="9"/>
  <c r="AD155" i="9"/>
  <c r="AA157" i="9"/>
  <c r="AB157" i="9"/>
  <c r="AC157" i="9"/>
  <c r="AD157" i="9"/>
  <c r="AC127" i="9"/>
  <c r="AD127" i="9"/>
  <c r="O113" i="9"/>
  <c r="P113" i="9"/>
  <c r="Q113" i="9"/>
  <c r="R113" i="9"/>
  <c r="S113" i="9"/>
  <c r="T113" i="9"/>
  <c r="U113" i="9"/>
  <c r="V113" i="9"/>
  <c r="W113" i="9"/>
  <c r="X113" i="9"/>
  <c r="Y113" i="9"/>
  <c r="Z113" i="9"/>
  <c r="AA113" i="9"/>
  <c r="AB113" i="9"/>
  <c r="AC113" i="9"/>
  <c r="AD113" i="9"/>
  <c r="G105" i="9"/>
  <c r="H105" i="9"/>
  <c r="I105" i="9"/>
  <c r="J105" i="9"/>
  <c r="K105" i="9"/>
  <c r="L105" i="9"/>
  <c r="M105" i="9"/>
  <c r="N105" i="9"/>
  <c r="O105" i="9"/>
  <c r="P105" i="9"/>
  <c r="Q105" i="9"/>
  <c r="R105" i="9"/>
  <c r="S105" i="9"/>
  <c r="T105" i="9"/>
  <c r="U105" i="9"/>
  <c r="V105" i="9"/>
  <c r="W105" i="9"/>
  <c r="X105" i="9"/>
  <c r="Y105" i="9"/>
  <c r="Z105" i="9"/>
  <c r="AA105" i="9"/>
  <c r="AB105" i="9"/>
  <c r="AC105" i="9"/>
  <c r="AD105" i="9"/>
  <c r="I107" i="9"/>
  <c r="J107" i="9"/>
  <c r="K107" i="9"/>
  <c r="L107" i="9"/>
  <c r="M107" i="9"/>
  <c r="N107" i="9"/>
  <c r="O107" i="9"/>
  <c r="P107" i="9"/>
  <c r="Q107" i="9"/>
  <c r="R107" i="9"/>
  <c r="S107" i="9"/>
  <c r="T107" i="9"/>
  <c r="U107" i="9"/>
  <c r="V107" i="9"/>
  <c r="W107" i="9"/>
  <c r="X107" i="9"/>
  <c r="Y107" i="9"/>
  <c r="Z107" i="9"/>
  <c r="AA107" i="9"/>
  <c r="AB107" i="9"/>
  <c r="AC107" i="9"/>
  <c r="AD107" i="9"/>
  <c r="R180" i="9"/>
  <c r="S180" i="9"/>
  <c r="T180" i="9"/>
  <c r="U180" i="9"/>
  <c r="V180" i="9"/>
  <c r="W180" i="9"/>
  <c r="X180" i="9"/>
  <c r="Y180" i="9"/>
  <c r="Z180" i="9"/>
  <c r="AA180" i="9"/>
  <c r="AB180" i="9"/>
  <c r="AC180" i="9"/>
  <c r="AD180" i="9"/>
  <c r="N176" i="9"/>
  <c r="O176" i="9"/>
  <c r="P176" i="9"/>
  <c r="Q176" i="9"/>
  <c r="R176" i="9"/>
  <c r="S176" i="9"/>
  <c r="T176" i="9"/>
  <c r="U176" i="9"/>
  <c r="V176" i="9"/>
  <c r="W176" i="9"/>
  <c r="X176" i="9"/>
  <c r="Y176" i="9"/>
  <c r="Z176" i="9"/>
  <c r="AA176" i="9"/>
  <c r="AB176" i="9"/>
  <c r="AC176" i="9"/>
  <c r="AD176" i="9"/>
  <c r="X186" i="9"/>
  <c r="Y186" i="9"/>
  <c r="Z186" i="9"/>
  <c r="AA186" i="9"/>
  <c r="AB186" i="9"/>
  <c r="AC186" i="9"/>
  <c r="AD186" i="9"/>
  <c r="Z188" i="9"/>
  <c r="AA188" i="9"/>
  <c r="AB188" i="9"/>
  <c r="AC188" i="9"/>
  <c r="AD188" i="9"/>
  <c r="T182" i="9"/>
  <c r="U182" i="9"/>
  <c r="V182" i="9"/>
  <c r="W182" i="9"/>
  <c r="X182" i="9"/>
  <c r="Y182" i="9"/>
  <c r="Z182" i="9"/>
  <c r="AA182" i="9"/>
  <c r="AB182" i="9"/>
  <c r="AC182" i="9"/>
  <c r="AD182" i="9"/>
  <c r="AB190" i="9"/>
  <c r="AC190" i="9"/>
  <c r="AD190" i="9"/>
  <c r="C14" i="8"/>
  <c r="B14" i="8"/>
  <c r="K168" i="9"/>
  <c r="L168" i="9"/>
  <c r="M168" i="9"/>
  <c r="N168" i="9"/>
  <c r="O168" i="9"/>
  <c r="P168" i="9"/>
  <c r="Q168" i="9"/>
  <c r="R168" i="9"/>
  <c r="S168" i="9"/>
  <c r="T168" i="9"/>
  <c r="U168" i="9"/>
  <c r="V168" i="9"/>
  <c r="W168" i="9"/>
  <c r="X168" i="9"/>
  <c r="Y168" i="9"/>
  <c r="Z168" i="9"/>
  <c r="AA168" i="9"/>
  <c r="AB168" i="9"/>
  <c r="AC168" i="9"/>
  <c r="AD168" i="9"/>
  <c r="F168" i="9"/>
  <c r="J168" i="9"/>
  <c r="G168" i="9"/>
  <c r="H168" i="9"/>
  <c r="I168" i="9"/>
  <c r="K166" i="9"/>
  <c r="L166" i="9"/>
  <c r="M166" i="9"/>
  <c r="N166" i="9"/>
  <c r="O166" i="9"/>
  <c r="P166" i="9"/>
  <c r="Q166" i="9"/>
  <c r="R166" i="9"/>
  <c r="S166" i="9"/>
  <c r="T166" i="9"/>
  <c r="U166" i="9"/>
  <c r="V166" i="9"/>
  <c r="W166" i="9"/>
  <c r="X166" i="9"/>
  <c r="Y166" i="9"/>
  <c r="Z166" i="9"/>
  <c r="AA166" i="9"/>
  <c r="AB166" i="9"/>
  <c r="AC166" i="9"/>
  <c r="AD166" i="9"/>
  <c r="F166" i="9"/>
  <c r="J166" i="9"/>
  <c r="G166" i="9"/>
  <c r="H166" i="9"/>
  <c r="I166" i="9"/>
  <c r="L70" i="9"/>
  <c r="M70" i="9"/>
  <c r="N70" i="9"/>
  <c r="O70" i="9"/>
  <c r="P70" i="9"/>
  <c r="Q70" i="9"/>
  <c r="R70" i="9"/>
  <c r="S70" i="9"/>
  <c r="T70" i="9"/>
  <c r="U70" i="9"/>
  <c r="V70" i="9"/>
  <c r="W70" i="9"/>
  <c r="X70" i="9"/>
  <c r="Y70" i="9"/>
  <c r="Z70" i="9"/>
  <c r="AA70" i="9"/>
  <c r="AB70" i="9"/>
  <c r="AC70" i="9"/>
  <c r="AD70" i="9"/>
  <c r="G70" i="9"/>
  <c r="K70" i="9"/>
  <c r="F70" i="9"/>
  <c r="H70" i="9"/>
  <c r="J70" i="9"/>
  <c r="I70" i="9"/>
  <c r="S38" i="9"/>
  <c r="T38" i="9"/>
  <c r="U38" i="9"/>
  <c r="V38" i="9"/>
  <c r="W38" i="9"/>
  <c r="X38" i="9"/>
  <c r="Y38" i="9"/>
  <c r="Z38" i="9"/>
  <c r="AA38" i="9"/>
  <c r="AB38" i="9"/>
  <c r="AC38" i="9"/>
  <c r="AD38" i="9"/>
  <c r="G38" i="9"/>
  <c r="K38" i="9"/>
  <c r="O38" i="9"/>
  <c r="H38" i="9"/>
  <c r="L38" i="9"/>
  <c r="P38" i="9"/>
  <c r="M38" i="9"/>
  <c r="F38" i="9"/>
  <c r="N38" i="9"/>
  <c r="I38" i="9"/>
  <c r="Q38" i="9"/>
  <c r="J38" i="9"/>
  <c r="R38" i="9"/>
  <c r="I103" i="9"/>
  <c r="J103" i="9"/>
  <c r="K103" i="9"/>
  <c r="L103" i="9"/>
  <c r="M103" i="9"/>
  <c r="N103" i="9"/>
  <c r="O103" i="9"/>
  <c r="P103" i="9"/>
  <c r="Q103" i="9"/>
  <c r="R103" i="9"/>
  <c r="S103" i="9"/>
  <c r="T103" i="9"/>
  <c r="U103" i="9"/>
  <c r="V103" i="9"/>
  <c r="W103" i="9"/>
  <c r="X103" i="9"/>
  <c r="Y103" i="9"/>
  <c r="Z103" i="9"/>
  <c r="AA103" i="9"/>
  <c r="AB103" i="9"/>
  <c r="AC103" i="9"/>
  <c r="AD103" i="9"/>
  <c r="H103" i="9"/>
  <c r="F103" i="9"/>
  <c r="G103" i="9"/>
  <c r="L72" i="9"/>
  <c r="M72" i="9"/>
  <c r="N72" i="9"/>
  <c r="O72" i="9"/>
  <c r="P72" i="9"/>
  <c r="Q72" i="9"/>
  <c r="R72" i="9"/>
  <c r="S72" i="9"/>
  <c r="T72" i="9"/>
  <c r="U72" i="9"/>
  <c r="V72" i="9"/>
  <c r="W72" i="9"/>
  <c r="X72" i="9"/>
  <c r="Y72" i="9"/>
  <c r="Z72" i="9"/>
  <c r="AA72" i="9"/>
  <c r="AB72" i="9"/>
  <c r="AC72" i="9"/>
  <c r="AD72" i="9"/>
  <c r="F72" i="9"/>
  <c r="J72" i="9"/>
  <c r="G72" i="9"/>
  <c r="K72" i="9"/>
  <c r="H72" i="9"/>
  <c r="I72" i="9"/>
  <c r="I134" i="9"/>
  <c r="J134" i="9"/>
  <c r="K134" i="9"/>
  <c r="L134" i="9"/>
  <c r="M134" i="9"/>
  <c r="F134" i="9"/>
  <c r="G134" i="9"/>
  <c r="H134" i="9"/>
  <c r="I136" i="9"/>
  <c r="J136" i="9"/>
  <c r="K136" i="9"/>
  <c r="L136" i="9"/>
  <c r="M136" i="9"/>
  <c r="F136" i="9"/>
  <c r="G136" i="9"/>
  <c r="H136" i="9"/>
  <c r="K167" i="9"/>
  <c r="L167" i="9"/>
  <c r="M167" i="9"/>
  <c r="N167" i="9"/>
  <c r="O167" i="9"/>
  <c r="P167" i="9"/>
  <c r="Q167" i="9"/>
  <c r="R167" i="9"/>
  <c r="S167" i="9"/>
  <c r="T167" i="9"/>
  <c r="U167" i="9"/>
  <c r="V167" i="9"/>
  <c r="W167" i="9"/>
  <c r="X167" i="9"/>
  <c r="Y167" i="9"/>
  <c r="Z167" i="9"/>
  <c r="AA167" i="9"/>
  <c r="AB167" i="9"/>
  <c r="AC167" i="9"/>
  <c r="AD167" i="9"/>
  <c r="H167" i="9"/>
  <c r="I167" i="9"/>
  <c r="J167" i="9"/>
  <c r="F167" i="9"/>
  <c r="G167" i="9"/>
  <c r="L71" i="9"/>
  <c r="M71" i="9"/>
  <c r="N71" i="9"/>
  <c r="O71" i="9"/>
  <c r="P71" i="9"/>
  <c r="Q71" i="9"/>
  <c r="R71" i="9"/>
  <c r="S71" i="9"/>
  <c r="T71" i="9"/>
  <c r="U71" i="9"/>
  <c r="V71" i="9"/>
  <c r="W71" i="9"/>
  <c r="X71" i="9"/>
  <c r="Y71" i="9"/>
  <c r="Z71" i="9"/>
  <c r="AA71" i="9"/>
  <c r="AB71" i="9"/>
  <c r="AC71" i="9"/>
  <c r="AD71" i="9"/>
  <c r="I71" i="9"/>
  <c r="J71" i="9"/>
  <c r="G71" i="9"/>
  <c r="F71" i="9"/>
  <c r="K71" i="9"/>
  <c r="H71" i="9"/>
  <c r="S39" i="9"/>
  <c r="T39" i="9"/>
  <c r="U39" i="9"/>
  <c r="V39" i="9"/>
  <c r="W39" i="9"/>
  <c r="X39" i="9"/>
  <c r="Y39" i="9"/>
  <c r="Z39" i="9"/>
  <c r="AA39" i="9"/>
  <c r="AB39" i="9"/>
  <c r="AC39" i="9"/>
  <c r="AD39" i="9"/>
  <c r="I39" i="9"/>
  <c r="M39" i="9"/>
  <c r="Q39" i="9"/>
  <c r="K39" i="9"/>
  <c r="F39" i="9"/>
  <c r="J39" i="9"/>
  <c r="N39" i="9"/>
  <c r="R39" i="9"/>
  <c r="G39" i="9"/>
  <c r="O39" i="9"/>
  <c r="L39" i="9"/>
  <c r="P39" i="9"/>
  <c r="H39" i="9"/>
  <c r="I135" i="9"/>
  <c r="J135" i="9"/>
  <c r="K135" i="9"/>
  <c r="L135" i="9"/>
  <c r="M135" i="9"/>
  <c r="H135" i="9"/>
  <c r="F135" i="9"/>
  <c r="G135" i="9"/>
  <c r="S40" i="9"/>
  <c r="T40" i="9"/>
  <c r="U40" i="9"/>
  <c r="V40" i="9"/>
  <c r="W40" i="9"/>
  <c r="X40" i="9"/>
  <c r="Y40" i="9"/>
  <c r="Z40" i="9"/>
  <c r="AA40" i="9"/>
  <c r="AB40" i="9"/>
  <c r="AC40" i="9"/>
  <c r="AD40" i="9"/>
  <c r="F40" i="9"/>
  <c r="J40" i="9"/>
  <c r="N40" i="9"/>
  <c r="R40" i="9"/>
  <c r="G40" i="9"/>
  <c r="K40" i="9"/>
  <c r="O40" i="9"/>
  <c r="L40" i="9"/>
  <c r="H40" i="9"/>
  <c r="Q40" i="9"/>
  <c r="M40" i="9"/>
  <c r="P40" i="9"/>
  <c r="I40" i="9"/>
  <c r="I102" i="9"/>
  <c r="J102" i="9"/>
  <c r="K102" i="9"/>
  <c r="L102" i="9"/>
  <c r="M102" i="9"/>
  <c r="N102" i="9"/>
  <c r="O102" i="9"/>
  <c r="P102" i="9"/>
  <c r="Q102" i="9"/>
  <c r="R102" i="9"/>
  <c r="S102" i="9"/>
  <c r="T102" i="9"/>
  <c r="U102" i="9"/>
  <c r="V102" i="9"/>
  <c r="W102" i="9"/>
  <c r="X102" i="9"/>
  <c r="Y102" i="9"/>
  <c r="Z102" i="9"/>
  <c r="AA102" i="9"/>
  <c r="AB102" i="9"/>
  <c r="AC102" i="9"/>
  <c r="AD102" i="9"/>
  <c r="G102" i="9"/>
  <c r="H102" i="9"/>
  <c r="F102" i="9"/>
  <c r="I104" i="9"/>
  <c r="J104" i="9"/>
  <c r="K104" i="9"/>
  <c r="L104" i="9"/>
  <c r="M104" i="9"/>
  <c r="N104" i="9"/>
  <c r="O104" i="9"/>
  <c r="P104" i="9"/>
  <c r="Q104" i="9"/>
  <c r="R104" i="9"/>
  <c r="S104" i="9"/>
  <c r="T104" i="9"/>
  <c r="U104" i="9"/>
  <c r="V104" i="9"/>
  <c r="W104" i="9"/>
  <c r="X104" i="9"/>
  <c r="Y104" i="9"/>
  <c r="Z104" i="9"/>
  <c r="AA104" i="9"/>
  <c r="AB104" i="9"/>
  <c r="AC104" i="9"/>
  <c r="AD104" i="9"/>
  <c r="F104" i="9"/>
  <c r="G104" i="9"/>
  <c r="H104" i="9"/>
  <c r="F136" i="6"/>
  <c r="U79" i="6" l="1"/>
  <c r="T79" i="6"/>
  <c r="R75" i="6"/>
  <c r="O75" i="6"/>
  <c r="X79" i="6"/>
  <c r="AB76" i="6"/>
  <c r="Y76" i="6"/>
  <c r="AA79" i="6"/>
  <c r="AC79" i="6"/>
  <c r="S75" i="6"/>
  <c r="Z75" i="6"/>
  <c r="U76" i="6"/>
  <c r="Y75" i="6"/>
  <c r="Q76" i="6"/>
  <c r="W75" i="6"/>
  <c r="AB83" i="6"/>
  <c r="Z76" i="6"/>
  <c r="T76" i="6"/>
  <c r="Z83" i="6"/>
  <c r="V76" i="6"/>
  <c r="P76" i="6"/>
  <c r="V71" i="6"/>
  <c r="AC82" i="6"/>
  <c r="Q71" i="6"/>
  <c r="AD88" i="6"/>
  <c r="K140" i="6"/>
  <c r="F135" i="6"/>
  <c r="AD83" i="6"/>
  <c r="X83" i="6"/>
  <c r="Y79" i="6"/>
  <c r="S79" i="6"/>
  <c r="U75" i="6"/>
  <c r="AC76" i="6"/>
  <c r="X76" i="6"/>
  <c r="R76" i="6"/>
  <c r="AD82" i="6"/>
  <c r="W82" i="6"/>
  <c r="AC83" i="6"/>
  <c r="AB79" i="6"/>
  <c r="W79" i="6"/>
  <c r="AA75" i="6"/>
  <c r="V75" i="6"/>
  <c r="Q75" i="6"/>
  <c r="AA76" i="6"/>
  <c r="W76" i="6"/>
  <c r="AC84" i="6"/>
  <c r="AA82" i="6"/>
  <c r="V82" i="6"/>
  <c r="N71" i="6"/>
  <c r="Y71" i="6"/>
  <c r="AD79" i="6"/>
  <c r="Z79" i="6"/>
  <c r="AB75" i="6"/>
  <c r="X75" i="6"/>
  <c r="T75" i="6"/>
  <c r="AB82" i="6"/>
  <c r="Z80" i="6"/>
  <c r="U71" i="6"/>
  <c r="M71" i="6"/>
  <c r="R71" i="6"/>
  <c r="V80" i="6"/>
  <c r="AC86" i="6"/>
  <c r="AD80" i="6"/>
  <c r="Y80" i="6"/>
  <c r="AB86" i="6"/>
  <c r="AC88" i="6"/>
  <c r="AB80" i="6"/>
  <c r="X80" i="6"/>
  <c r="T80" i="6"/>
  <c r="AA86" i="6"/>
  <c r="X71" i="6"/>
  <c r="T71" i="6"/>
  <c r="P71" i="6"/>
  <c r="L71" i="6"/>
  <c r="AC80" i="6"/>
  <c r="U80" i="6"/>
  <c r="AA80" i="6"/>
  <c r="AD86" i="6"/>
  <c r="W71" i="6"/>
  <c r="S71" i="6"/>
  <c r="AB84" i="6"/>
  <c r="X84" i="6"/>
  <c r="AA84" i="6"/>
  <c r="AD84" i="6"/>
  <c r="Y120" i="6"/>
  <c r="Z120" i="6"/>
  <c r="AA120" i="6"/>
  <c r="AB120" i="6"/>
  <c r="AC120" i="6"/>
  <c r="AD120" i="6"/>
  <c r="T147" i="6"/>
  <c r="U147" i="6"/>
  <c r="Y46" i="6"/>
  <c r="Z46" i="6"/>
  <c r="AA46" i="6"/>
  <c r="AB46" i="6"/>
  <c r="AC46" i="6"/>
  <c r="AD46" i="6"/>
  <c r="X45" i="6"/>
  <c r="Y45" i="6"/>
  <c r="Z45" i="6"/>
  <c r="AA45" i="6"/>
  <c r="AB45" i="6"/>
  <c r="AC45" i="6"/>
  <c r="AD45" i="6"/>
  <c r="S40" i="6"/>
  <c r="T40" i="6"/>
  <c r="U40" i="6"/>
  <c r="V40" i="6"/>
  <c r="W40" i="6"/>
  <c r="X40" i="6"/>
  <c r="Y40" i="6"/>
  <c r="K106" i="6"/>
  <c r="L106" i="6"/>
  <c r="M106" i="6"/>
  <c r="N106" i="6"/>
  <c r="O106" i="6"/>
  <c r="P106" i="6"/>
  <c r="Q106" i="6"/>
  <c r="R106" i="6"/>
  <c r="S106" i="6"/>
  <c r="T106" i="6"/>
  <c r="U106" i="6"/>
  <c r="V106" i="6"/>
  <c r="W106" i="6"/>
  <c r="X106" i="6"/>
  <c r="Y106" i="6"/>
  <c r="Z106" i="6"/>
  <c r="AA106" i="6"/>
  <c r="I103" i="6"/>
  <c r="J103" i="6"/>
  <c r="K103" i="6"/>
  <c r="L103" i="6"/>
  <c r="M103" i="6"/>
  <c r="N103" i="6"/>
  <c r="O103" i="6"/>
  <c r="P103" i="6"/>
  <c r="Q103" i="6"/>
  <c r="R103" i="6"/>
  <c r="S103" i="6"/>
  <c r="T103" i="6"/>
  <c r="U103" i="6"/>
  <c r="V103" i="6"/>
  <c r="W103" i="6"/>
  <c r="X103" i="6"/>
  <c r="Y103" i="6"/>
  <c r="R113" i="6"/>
  <c r="S113" i="6"/>
  <c r="T113" i="6"/>
  <c r="U113" i="6"/>
  <c r="V113" i="6"/>
  <c r="W113" i="6"/>
  <c r="X113" i="6"/>
  <c r="Y113" i="6"/>
  <c r="Z113" i="6"/>
  <c r="AA113" i="6"/>
  <c r="AB113" i="6"/>
  <c r="AC113" i="6"/>
  <c r="AD113" i="6"/>
  <c r="N112" i="6"/>
  <c r="Q112" i="6"/>
  <c r="R112" i="6"/>
  <c r="S112" i="6"/>
  <c r="T112" i="6"/>
  <c r="U112" i="6"/>
  <c r="V112" i="6"/>
  <c r="W112" i="6"/>
  <c r="X112" i="6"/>
  <c r="Y112" i="6"/>
  <c r="Z112" i="6"/>
  <c r="AA112" i="6"/>
  <c r="AB112" i="6"/>
  <c r="AC112" i="6"/>
  <c r="AD112" i="6"/>
  <c r="K108" i="6"/>
  <c r="M108" i="6"/>
  <c r="N108" i="6"/>
  <c r="O108" i="6"/>
  <c r="P108" i="6"/>
  <c r="Q108" i="6"/>
  <c r="R108" i="6"/>
  <c r="S108" i="6"/>
  <c r="T108" i="6"/>
  <c r="U108" i="6"/>
  <c r="V108" i="6"/>
  <c r="W108" i="6"/>
  <c r="X108" i="6"/>
  <c r="Y108" i="6"/>
  <c r="Z108" i="6"/>
  <c r="AA108" i="6"/>
  <c r="AB108" i="6"/>
  <c r="AC108" i="6"/>
  <c r="I102" i="6"/>
  <c r="J102" i="6"/>
  <c r="K102" i="6"/>
  <c r="L102" i="6"/>
  <c r="M102" i="6"/>
  <c r="N102" i="6"/>
  <c r="O102" i="6"/>
  <c r="P102" i="6"/>
  <c r="Q102" i="6"/>
  <c r="R102" i="6"/>
  <c r="S102" i="6"/>
  <c r="T102" i="6"/>
  <c r="U102" i="6"/>
  <c r="V102" i="6"/>
  <c r="W102" i="6"/>
  <c r="X102" i="6"/>
  <c r="Y102" i="6"/>
  <c r="U148" i="6"/>
  <c r="V148" i="6"/>
  <c r="N143" i="6"/>
  <c r="P143" i="6"/>
  <c r="Q143" i="6"/>
  <c r="AC157" i="6"/>
  <c r="AD157" i="6"/>
  <c r="K141" i="6"/>
  <c r="N141" i="6"/>
  <c r="O141" i="6"/>
  <c r="T150" i="6"/>
  <c r="W150" i="6"/>
  <c r="X150" i="6"/>
  <c r="F134" i="6"/>
  <c r="F162" i="6" s="1"/>
  <c r="F23" i="6" s="1"/>
  <c r="I134" i="6"/>
  <c r="J134" i="6"/>
  <c r="N74" i="6"/>
  <c r="O74" i="6"/>
  <c r="P74" i="6"/>
  <c r="Q74" i="6"/>
  <c r="R74" i="6"/>
  <c r="S74" i="6"/>
  <c r="T74" i="6"/>
  <c r="U74" i="6"/>
  <c r="V74" i="6"/>
  <c r="W74" i="6"/>
  <c r="X74" i="6"/>
  <c r="Y74" i="6"/>
  <c r="Z74" i="6"/>
  <c r="AA74" i="6"/>
  <c r="L70" i="6"/>
  <c r="M70" i="6"/>
  <c r="N70" i="6"/>
  <c r="O70" i="6"/>
  <c r="P70" i="6"/>
  <c r="Q70" i="6"/>
  <c r="R70" i="6"/>
  <c r="S70" i="6"/>
  <c r="T70" i="6"/>
  <c r="U70" i="6"/>
  <c r="V70" i="6"/>
  <c r="W70" i="6"/>
  <c r="X70" i="6"/>
  <c r="Y70" i="6"/>
  <c r="S39" i="6"/>
  <c r="T39" i="6"/>
  <c r="U39" i="6"/>
  <c r="V39" i="6"/>
  <c r="W39" i="6"/>
  <c r="X39" i="6"/>
  <c r="Y39" i="6"/>
  <c r="AC50" i="6"/>
  <c r="AD50" i="6"/>
  <c r="AB49" i="6"/>
  <c r="AC49" i="6"/>
  <c r="AD49" i="6"/>
  <c r="W118" i="6"/>
  <c r="X118" i="6"/>
  <c r="Y118" i="6"/>
  <c r="Z118" i="6"/>
  <c r="AA118" i="6"/>
  <c r="AB118" i="6"/>
  <c r="AC118" i="6"/>
  <c r="AD118" i="6"/>
  <c r="Z121" i="6"/>
  <c r="AA121" i="6"/>
  <c r="AB121" i="6"/>
  <c r="AC121" i="6"/>
  <c r="AD121" i="6"/>
  <c r="R145" i="6"/>
  <c r="S145" i="6"/>
  <c r="AA154" i="6"/>
  <c r="AB154" i="6"/>
  <c r="K138" i="6"/>
  <c r="L138" i="6"/>
  <c r="L72" i="6"/>
  <c r="M72" i="6"/>
  <c r="N72" i="6"/>
  <c r="O72" i="6"/>
  <c r="P72" i="6"/>
  <c r="Q72" i="6"/>
  <c r="R72" i="6"/>
  <c r="S72" i="6"/>
  <c r="T72" i="6"/>
  <c r="U72" i="6"/>
  <c r="V72" i="6"/>
  <c r="W72" i="6"/>
  <c r="X72" i="6"/>
  <c r="Y72" i="6"/>
  <c r="M73" i="6"/>
  <c r="N73" i="6"/>
  <c r="O73" i="6"/>
  <c r="P73" i="6"/>
  <c r="Q73" i="6"/>
  <c r="R73" i="6"/>
  <c r="S73" i="6"/>
  <c r="T73" i="6"/>
  <c r="U73" i="6"/>
  <c r="V73" i="6"/>
  <c r="W73" i="6"/>
  <c r="X73" i="6"/>
  <c r="Y73" i="6"/>
  <c r="Z73" i="6"/>
  <c r="M109" i="6"/>
  <c r="U118" i="6"/>
  <c r="I138" i="6"/>
  <c r="Q145" i="6"/>
  <c r="Z47" i="6"/>
  <c r="AA47" i="6"/>
  <c r="AB47" i="6"/>
  <c r="AC47" i="6"/>
  <c r="AD47" i="6"/>
  <c r="U42" i="6"/>
  <c r="V42" i="6"/>
  <c r="W42" i="6"/>
  <c r="X42" i="6"/>
  <c r="Y42" i="6"/>
  <c r="Z42" i="6"/>
  <c r="AA42" i="6"/>
  <c r="T41" i="6"/>
  <c r="U41" i="6"/>
  <c r="V41" i="6"/>
  <c r="W41" i="6"/>
  <c r="X41" i="6"/>
  <c r="Y41" i="6"/>
  <c r="Z41" i="6"/>
  <c r="S114" i="6"/>
  <c r="T114" i="6"/>
  <c r="U114" i="6"/>
  <c r="V114" i="6"/>
  <c r="W114" i="6"/>
  <c r="X114" i="6"/>
  <c r="Y114" i="6"/>
  <c r="Z114" i="6"/>
  <c r="AA114" i="6"/>
  <c r="AB114" i="6"/>
  <c r="AC114" i="6"/>
  <c r="AD114" i="6"/>
  <c r="AA122" i="6"/>
  <c r="AB122" i="6"/>
  <c r="AC122" i="6"/>
  <c r="AD122" i="6"/>
  <c r="L107" i="6"/>
  <c r="M107" i="6"/>
  <c r="N107" i="6"/>
  <c r="O107" i="6"/>
  <c r="P107" i="6"/>
  <c r="Q107" i="6"/>
  <c r="R107" i="6"/>
  <c r="S107" i="6"/>
  <c r="T107" i="6"/>
  <c r="U107" i="6"/>
  <c r="V107" i="6"/>
  <c r="W107" i="6"/>
  <c r="X107" i="6"/>
  <c r="Y107" i="6"/>
  <c r="Z107" i="6"/>
  <c r="AA107" i="6"/>
  <c r="AB107" i="6"/>
  <c r="T115" i="6"/>
  <c r="U115" i="6"/>
  <c r="V115" i="6"/>
  <c r="W115" i="6"/>
  <c r="X115" i="6"/>
  <c r="Y115" i="6"/>
  <c r="Z115" i="6"/>
  <c r="AA115" i="6"/>
  <c r="AB115" i="6"/>
  <c r="AC115" i="6"/>
  <c r="AD115" i="6"/>
  <c r="J105" i="6"/>
  <c r="K105" i="6"/>
  <c r="L105" i="6"/>
  <c r="M105" i="6"/>
  <c r="N105" i="6"/>
  <c r="O105" i="6"/>
  <c r="P105" i="6"/>
  <c r="Q105" i="6"/>
  <c r="R105" i="6"/>
  <c r="S105" i="6"/>
  <c r="T105" i="6"/>
  <c r="U105" i="6"/>
  <c r="V105" i="6"/>
  <c r="W105" i="6"/>
  <c r="X105" i="6"/>
  <c r="Y105" i="6"/>
  <c r="Z105" i="6"/>
  <c r="I104" i="6"/>
  <c r="J104" i="6"/>
  <c r="K104" i="6"/>
  <c r="L104" i="6"/>
  <c r="M104" i="6"/>
  <c r="N104" i="6"/>
  <c r="O104" i="6"/>
  <c r="P104" i="6"/>
  <c r="Q104" i="6"/>
  <c r="R104" i="6"/>
  <c r="S104" i="6"/>
  <c r="T104" i="6"/>
  <c r="U104" i="6"/>
  <c r="V104" i="6"/>
  <c r="W104" i="6"/>
  <c r="X104" i="6"/>
  <c r="Y104" i="6"/>
  <c r="Q144" i="6"/>
  <c r="R144" i="6"/>
  <c r="AB155" i="6"/>
  <c r="AC155" i="6"/>
  <c r="L139" i="6"/>
  <c r="M139" i="6"/>
  <c r="Z153" i="6"/>
  <c r="AA153" i="6"/>
  <c r="J137" i="6"/>
  <c r="K137" i="6"/>
  <c r="S146" i="6"/>
  <c r="T146" i="6"/>
  <c r="AC89" i="6"/>
  <c r="AD89" i="6"/>
  <c r="AA87" i="6"/>
  <c r="AB87" i="6"/>
  <c r="AC87" i="6"/>
  <c r="AD87" i="6"/>
  <c r="W44" i="6"/>
  <c r="X44" i="6"/>
  <c r="Y44" i="6"/>
  <c r="Z44" i="6"/>
  <c r="AA44" i="6"/>
  <c r="AB44" i="6"/>
  <c r="AC44" i="6"/>
  <c r="O110" i="6"/>
  <c r="P110" i="6"/>
  <c r="Q110" i="6"/>
  <c r="R110" i="6"/>
  <c r="S110" i="6"/>
  <c r="T110" i="6"/>
  <c r="U110" i="6"/>
  <c r="V110" i="6"/>
  <c r="W110" i="6"/>
  <c r="X110" i="6"/>
  <c r="Y110" i="6"/>
  <c r="Z110" i="6"/>
  <c r="AA110" i="6"/>
  <c r="AB110" i="6"/>
  <c r="AC110" i="6"/>
  <c r="AD110" i="6"/>
  <c r="U116" i="6"/>
  <c r="V116" i="6"/>
  <c r="W116" i="6"/>
  <c r="X116" i="6"/>
  <c r="Y116" i="6"/>
  <c r="Z116" i="6"/>
  <c r="AA116" i="6"/>
  <c r="AB116" i="6"/>
  <c r="AC116" i="6"/>
  <c r="AD116" i="6"/>
  <c r="N109" i="6"/>
  <c r="O109" i="6"/>
  <c r="P109" i="6"/>
  <c r="Q109" i="6"/>
  <c r="R109" i="6"/>
  <c r="S109" i="6"/>
  <c r="T109" i="6"/>
  <c r="U109" i="6"/>
  <c r="V109" i="6"/>
  <c r="W109" i="6"/>
  <c r="X109" i="6"/>
  <c r="Y109" i="6"/>
  <c r="Z109" i="6"/>
  <c r="AA109" i="6"/>
  <c r="AB109" i="6"/>
  <c r="AC109" i="6"/>
  <c r="AD109" i="6"/>
  <c r="Y152" i="6"/>
  <c r="Z152" i="6"/>
  <c r="I136" i="6"/>
  <c r="J136" i="6"/>
  <c r="X152" i="6"/>
  <c r="Y154" i="6"/>
  <c r="M110" i="6"/>
  <c r="S147" i="6"/>
  <c r="W121" i="6"/>
  <c r="V43" i="6"/>
  <c r="W43" i="6"/>
  <c r="X43" i="6"/>
  <c r="Y43" i="6"/>
  <c r="Z43" i="6"/>
  <c r="AA43" i="6"/>
  <c r="AB43" i="6"/>
  <c r="S38" i="6"/>
  <c r="T38" i="6"/>
  <c r="U38" i="6"/>
  <c r="V38" i="6"/>
  <c r="W38" i="6"/>
  <c r="X38" i="6"/>
  <c r="Y38" i="6"/>
  <c r="AA48" i="6"/>
  <c r="AB48" i="6"/>
  <c r="AC48" i="6"/>
  <c r="AD48" i="6"/>
  <c r="U119" i="6"/>
  <c r="X119" i="6"/>
  <c r="Y119" i="6"/>
  <c r="Z119" i="6"/>
  <c r="AA119" i="6"/>
  <c r="AB119" i="6"/>
  <c r="AC119" i="6"/>
  <c r="AD119" i="6"/>
  <c r="P111" i="6"/>
  <c r="Q111" i="6"/>
  <c r="R111" i="6"/>
  <c r="S111" i="6"/>
  <c r="T111" i="6"/>
  <c r="U111" i="6"/>
  <c r="V111" i="6"/>
  <c r="W111" i="6"/>
  <c r="X111" i="6"/>
  <c r="Y111" i="6"/>
  <c r="Z111" i="6"/>
  <c r="AA111" i="6"/>
  <c r="AB111" i="6"/>
  <c r="AC111" i="6"/>
  <c r="AD111" i="6"/>
  <c r="Y123" i="6"/>
  <c r="AB123" i="6"/>
  <c r="AC123" i="6"/>
  <c r="AD123" i="6"/>
  <c r="Z124" i="6"/>
  <c r="AC124" i="6"/>
  <c r="AD124" i="6"/>
  <c r="V117" i="6"/>
  <c r="W117" i="6"/>
  <c r="X117" i="6"/>
  <c r="Y117" i="6"/>
  <c r="Z117" i="6"/>
  <c r="AA117" i="6"/>
  <c r="AB117" i="6"/>
  <c r="AC117" i="6"/>
  <c r="AD117" i="6"/>
  <c r="AB156" i="6"/>
  <c r="AC156" i="6"/>
  <c r="AD156" i="6"/>
  <c r="L140" i="6"/>
  <c r="M140" i="6"/>
  <c r="N140" i="6"/>
  <c r="V151" i="6"/>
  <c r="X151" i="6"/>
  <c r="Y151" i="6"/>
  <c r="H135" i="6"/>
  <c r="I135" i="6"/>
  <c r="J135" i="6"/>
  <c r="S149" i="6"/>
  <c r="V149" i="6"/>
  <c r="W149" i="6"/>
  <c r="N142" i="6"/>
  <c r="O142" i="6"/>
  <c r="P142" i="6"/>
  <c r="Y85" i="6"/>
  <c r="Z85" i="6"/>
  <c r="AA85" i="6"/>
  <c r="AB85" i="6"/>
  <c r="AC85" i="6"/>
  <c r="AD85" i="6"/>
  <c r="Q77" i="6"/>
  <c r="R77" i="6"/>
  <c r="S77" i="6"/>
  <c r="T77" i="6"/>
  <c r="U77" i="6"/>
  <c r="V77" i="6"/>
  <c r="W77" i="6"/>
  <c r="X77" i="6"/>
  <c r="Y77" i="6"/>
  <c r="Z77" i="6"/>
  <c r="AA77" i="6"/>
  <c r="AB77" i="6"/>
  <c r="AC77" i="6"/>
  <c r="AD77" i="6"/>
  <c r="R78" i="6"/>
  <c r="S78" i="6"/>
  <c r="T78" i="6"/>
  <c r="U78" i="6"/>
  <c r="V78" i="6"/>
  <c r="W78" i="6"/>
  <c r="X78" i="6"/>
  <c r="Y78" i="6"/>
  <c r="Z78" i="6"/>
  <c r="AA78" i="6"/>
  <c r="AB78" i="6"/>
  <c r="AC78" i="6"/>
  <c r="AD78" i="6"/>
  <c r="V150" i="6"/>
  <c r="O143" i="6"/>
  <c r="AA157" i="6"/>
  <c r="W151" i="6"/>
  <c r="Z123" i="6"/>
  <c r="AD127" i="6"/>
  <c r="AC127" i="6"/>
  <c r="N110" i="6"/>
  <c r="S116" i="6"/>
  <c r="K109" i="6"/>
  <c r="V152" i="6"/>
  <c r="W152" i="6"/>
  <c r="G136" i="6"/>
  <c r="Q147" i="6"/>
  <c r="R147" i="6"/>
  <c r="O145" i="6"/>
  <c r="P145" i="6"/>
  <c r="Z154" i="6"/>
  <c r="H106" i="6"/>
  <c r="AB126" i="6"/>
  <c r="O113" i="6"/>
  <c r="Q113" i="6"/>
  <c r="H102" i="6"/>
  <c r="S148" i="6"/>
  <c r="T148" i="6"/>
  <c r="AD159" i="6"/>
  <c r="AE159" i="6" s="1"/>
  <c r="M143" i="6"/>
  <c r="AB157" i="6"/>
  <c r="M141" i="6"/>
  <c r="U150" i="6"/>
  <c r="H134" i="6"/>
  <c r="G134" i="6"/>
  <c r="P114" i="6"/>
  <c r="X122" i="6"/>
  <c r="I107" i="6"/>
  <c r="Q115" i="6"/>
  <c r="H105" i="6"/>
  <c r="H104" i="6"/>
  <c r="AA125" i="6"/>
  <c r="AD160" i="6"/>
  <c r="AE160" i="6" s="1"/>
  <c r="N144" i="6"/>
  <c r="Z155" i="6"/>
  <c r="I139" i="6"/>
  <c r="W153" i="6"/>
  <c r="G137" i="6"/>
  <c r="Q146" i="6"/>
  <c r="Z156" i="6"/>
  <c r="AB158" i="6"/>
  <c r="G105" i="6"/>
  <c r="Y155" i="6"/>
  <c r="R146" i="6"/>
  <c r="Y153" i="6"/>
  <c r="P144" i="6"/>
  <c r="O144" i="6"/>
  <c r="AA155" i="6"/>
  <c r="X153" i="6"/>
  <c r="J139" i="6"/>
  <c r="K139" i="6"/>
  <c r="U149" i="6"/>
  <c r="AC158" i="6"/>
  <c r="P146" i="6"/>
  <c r="L141" i="6"/>
  <c r="T149" i="6"/>
  <c r="AA156" i="6"/>
  <c r="T118" i="6"/>
  <c r="H138" i="6"/>
  <c r="I137" i="6"/>
  <c r="L110" i="6"/>
  <c r="W119" i="6"/>
  <c r="S115" i="6"/>
  <c r="Z122" i="6"/>
  <c r="H137" i="6"/>
  <c r="R116" i="6"/>
  <c r="X154" i="6"/>
  <c r="L142" i="6"/>
  <c r="Y122" i="6"/>
  <c r="I105" i="6"/>
  <c r="J108" i="6"/>
  <c r="AC125" i="6"/>
  <c r="AB125" i="6"/>
  <c r="X120" i="6"/>
  <c r="O111" i="6"/>
  <c r="AD126" i="6"/>
  <c r="AD128" i="6"/>
  <c r="AE128" i="6" s="1"/>
  <c r="P113" i="6"/>
  <c r="AA123" i="6"/>
  <c r="N111" i="6"/>
  <c r="U117" i="6"/>
  <c r="G103" i="6"/>
  <c r="F103" i="6"/>
  <c r="H103" i="6"/>
  <c r="B16" i="2"/>
  <c r="I17" i="3"/>
  <c r="K37" i="3"/>
  <c r="J190" i="3"/>
  <c r="J187" i="3"/>
  <c r="J182" i="3"/>
  <c r="J193" i="3"/>
  <c r="J179" i="3"/>
  <c r="J177" i="3"/>
  <c r="J175" i="3"/>
  <c r="J173" i="3"/>
  <c r="J192" i="3"/>
  <c r="J188" i="3"/>
  <c r="J186" i="3"/>
  <c r="J183" i="3"/>
  <c r="J181" i="3"/>
  <c r="J184" i="3"/>
  <c r="J176" i="3"/>
  <c r="J159" i="3"/>
  <c r="J185" i="3"/>
  <c r="J174" i="3"/>
  <c r="J161" i="3"/>
  <c r="J160" i="3"/>
  <c r="J180" i="3"/>
  <c r="J155" i="3"/>
  <c r="J149" i="3"/>
  <c r="J145" i="3"/>
  <c r="J141" i="3"/>
  <c r="J189" i="3"/>
  <c r="J178" i="3"/>
  <c r="J156" i="3"/>
  <c r="J150" i="3"/>
  <c r="J146" i="3"/>
  <c r="J142" i="3"/>
  <c r="J125" i="3"/>
  <c r="J124" i="3"/>
  <c r="J158" i="3"/>
  <c r="J157" i="3"/>
  <c r="J154" i="3"/>
  <c r="J151" i="3"/>
  <c r="J147" i="3"/>
  <c r="J143" i="3"/>
  <c r="J127" i="3"/>
  <c r="J153" i="3"/>
  <c r="J152" i="3"/>
  <c r="J122" i="3"/>
  <c r="J119" i="3"/>
  <c r="J115" i="3"/>
  <c r="J111" i="3"/>
  <c r="J129" i="3"/>
  <c r="J121" i="3"/>
  <c r="J120" i="3"/>
  <c r="J116" i="3"/>
  <c r="J112" i="3"/>
  <c r="J191" i="3"/>
  <c r="J144" i="3"/>
  <c r="J126" i="3"/>
  <c r="J123" i="3"/>
  <c r="J117" i="3"/>
  <c r="J113" i="3"/>
  <c r="J109" i="3"/>
  <c r="J110" i="3"/>
  <c r="J97" i="3"/>
  <c r="J96" i="3"/>
  <c r="J94" i="3"/>
  <c r="J91" i="3"/>
  <c r="J86" i="3"/>
  <c r="J83" i="3"/>
  <c r="J78" i="3"/>
  <c r="J65" i="3"/>
  <c r="J64" i="3"/>
  <c r="J148" i="3"/>
  <c r="J114" i="3"/>
  <c r="J93" i="3"/>
  <c r="J92" i="3"/>
  <c r="J85" i="3"/>
  <c r="J84" i="3"/>
  <c r="J77" i="3"/>
  <c r="J62" i="3"/>
  <c r="J118" i="3"/>
  <c r="J90" i="3"/>
  <c r="J87" i="3"/>
  <c r="J82" i="3"/>
  <c r="J79" i="3"/>
  <c r="J61" i="3"/>
  <c r="J59" i="3"/>
  <c r="J54" i="3"/>
  <c r="J51" i="3"/>
  <c r="J46" i="3"/>
  <c r="J57" i="3"/>
  <c r="J95" i="3"/>
  <c r="J80" i="3"/>
  <c r="J60" i="3"/>
  <c r="J53" i="3"/>
  <c r="J52" i="3"/>
  <c r="J45" i="3"/>
  <c r="J63" i="3"/>
  <c r="J128" i="3"/>
  <c r="J89" i="3"/>
  <c r="J88" i="3"/>
  <c r="J58" i="3"/>
  <c r="J55" i="3"/>
  <c r="J50" i="3"/>
  <c r="J47" i="3"/>
  <c r="J81" i="3"/>
  <c r="J56" i="3"/>
  <c r="J49" i="3"/>
  <c r="J48" i="3"/>
  <c r="K10" i="3"/>
  <c r="J14" i="3"/>
  <c r="J15" i="3"/>
  <c r="J13" i="3"/>
  <c r="J12" i="3"/>
  <c r="J16" i="3"/>
  <c r="G5" i="8"/>
  <c r="G10" i="8" s="1"/>
  <c r="G10" i="2"/>
  <c r="W120" i="6"/>
  <c r="R114" i="6"/>
  <c r="J106" i="6"/>
  <c r="Q114" i="6"/>
  <c r="I106" i="6"/>
  <c r="Y121" i="6"/>
  <c r="P112" i="6"/>
  <c r="V119" i="6"/>
  <c r="K107" i="6"/>
  <c r="R115" i="6"/>
  <c r="V118" i="6"/>
  <c r="F104" i="6"/>
  <c r="AC126" i="6"/>
  <c r="T117" i="6"/>
  <c r="O112" i="6"/>
  <c r="L108" i="6"/>
  <c r="T116" i="6"/>
  <c r="G130" i="9"/>
  <c r="G22" i="9" s="1"/>
  <c r="F102" i="6"/>
  <c r="AB124" i="6"/>
  <c r="G104" i="6"/>
  <c r="X121" i="6"/>
  <c r="J107" i="6"/>
  <c r="G102" i="6"/>
  <c r="AA124" i="6"/>
  <c r="N162" i="9"/>
  <c r="N23" i="9" s="1"/>
  <c r="T130" i="9"/>
  <c r="T22" i="9" s="1"/>
  <c r="AB130" i="9"/>
  <c r="AB22" i="9" s="1"/>
  <c r="P130" i="9"/>
  <c r="P22" i="9" s="1"/>
  <c r="L130" i="9"/>
  <c r="L22" i="9" s="1"/>
  <c r="O162" i="9"/>
  <c r="O23" i="9" s="1"/>
  <c r="P194" i="9"/>
  <c r="P24" i="9" s="1"/>
  <c r="L194" i="9"/>
  <c r="L24" i="9" s="1"/>
  <c r="H130" i="9"/>
  <c r="H22" i="9" s="1"/>
  <c r="X130" i="9"/>
  <c r="X22" i="9" s="1"/>
  <c r="AC66" i="9"/>
  <c r="J66" i="9"/>
  <c r="H66" i="9"/>
  <c r="Z66" i="9"/>
  <c r="I98" i="9"/>
  <c r="I21" i="9" s="1"/>
  <c r="X98" i="9"/>
  <c r="X21" i="9" s="1"/>
  <c r="J194" i="9"/>
  <c r="J24" i="9" s="1"/>
  <c r="T194" i="9"/>
  <c r="T24" i="9" s="1"/>
  <c r="X162" i="9"/>
  <c r="X23" i="9" s="1"/>
  <c r="P98" i="9"/>
  <c r="P21" i="9" s="1"/>
  <c r="Z98" i="9"/>
  <c r="Z21" i="9" s="1"/>
  <c r="AA194" i="9"/>
  <c r="AA24" i="9" s="1"/>
  <c r="AA130" i="9"/>
  <c r="AA22" i="9" s="1"/>
  <c r="W130" i="9"/>
  <c r="W22" i="9" s="1"/>
  <c r="S130" i="9"/>
  <c r="S22" i="9" s="1"/>
  <c r="K130" i="9"/>
  <c r="K22" i="9" s="1"/>
  <c r="V162" i="9"/>
  <c r="V23" i="9" s="1"/>
  <c r="U162" i="9"/>
  <c r="U23" i="9" s="1"/>
  <c r="U130" i="9"/>
  <c r="U22" i="9" s="1"/>
  <c r="F162" i="9"/>
  <c r="F23" i="9" s="1"/>
  <c r="J162" i="9"/>
  <c r="J23" i="9" s="1"/>
  <c r="U98" i="9"/>
  <c r="U21" i="9" s="1"/>
  <c r="R162" i="9"/>
  <c r="R23" i="9" s="1"/>
  <c r="X66" i="9"/>
  <c r="S66" i="9"/>
  <c r="Q66" i="9"/>
  <c r="M66" i="9"/>
  <c r="O66" i="9"/>
  <c r="Y66" i="9"/>
  <c r="U66" i="9"/>
  <c r="J98" i="9"/>
  <c r="J21" i="9" s="1"/>
  <c r="G98" i="9"/>
  <c r="G21" i="9" s="1"/>
  <c r="AA98" i="9"/>
  <c r="AA21" i="9" s="1"/>
  <c r="W98" i="9"/>
  <c r="W21" i="9" s="1"/>
  <c r="S98" i="9"/>
  <c r="S21" i="9" s="1"/>
  <c r="O98" i="9"/>
  <c r="O21" i="9" s="1"/>
  <c r="Z194" i="9"/>
  <c r="Z24" i="9" s="1"/>
  <c r="I194" i="9"/>
  <c r="I24" i="9" s="1"/>
  <c r="F194" i="9"/>
  <c r="F24" i="9" s="1"/>
  <c r="W194" i="9"/>
  <c r="W24" i="9" s="1"/>
  <c r="O194" i="9"/>
  <c r="O24" i="9" s="1"/>
  <c r="K194" i="9"/>
  <c r="K24" i="9" s="1"/>
  <c r="K162" i="9"/>
  <c r="K23" i="9" s="1"/>
  <c r="AA162" i="9"/>
  <c r="AA23" i="9" s="1"/>
  <c r="F66" i="9"/>
  <c r="AD66" i="9"/>
  <c r="V66" i="9"/>
  <c r="AB98" i="9"/>
  <c r="AB21" i="9" s="1"/>
  <c r="T98" i="9"/>
  <c r="T21" i="9" s="1"/>
  <c r="L98" i="9"/>
  <c r="L21" i="9" s="1"/>
  <c r="AB194" i="9"/>
  <c r="AB24" i="9" s="1"/>
  <c r="X194" i="9"/>
  <c r="X24" i="9" s="1"/>
  <c r="P162" i="9"/>
  <c r="P23" i="9" s="1"/>
  <c r="Y162" i="9"/>
  <c r="Y23" i="9" s="1"/>
  <c r="J130" i="9"/>
  <c r="J22" i="9" s="1"/>
  <c r="AD130" i="9"/>
  <c r="AD22" i="9" s="1"/>
  <c r="Z130" i="9"/>
  <c r="Z22" i="9" s="1"/>
  <c r="V130" i="9"/>
  <c r="V22" i="9" s="1"/>
  <c r="R130" i="9"/>
  <c r="R22" i="9" s="1"/>
  <c r="N130" i="9"/>
  <c r="N22" i="9" s="1"/>
  <c r="W162" i="9"/>
  <c r="W23" i="9" s="1"/>
  <c r="AC162" i="9"/>
  <c r="AC23" i="9" s="1"/>
  <c r="S162" i="9"/>
  <c r="S23" i="9" s="1"/>
  <c r="M162" i="9"/>
  <c r="M23" i="9" s="1"/>
  <c r="I162" i="9"/>
  <c r="I23" i="9" s="1"/>
  <c r="Z162" i="9"/>
  <c r="Z23" i="9" s="1"/>
  <c r="AB162" i="9"/>
  <c r="AB23" i="9" s="1"/>
  <c r="I66" i="9"/>
  <c r="P66" i="9"/>
  <c r="K66" i="9"/>
  <c r="AB66" i="9"/>
  <c r="T66" i="9"/>
  <c r="H98" i="9"/>
  <c r="H21" i="9" s="1"/>
  <c r="AD98" i="9"/>
  <c r="AD21" i="9" s="1"/>
  <c r="V98" i="9"/>
  <c r="V21" i="9" s="1"/>
  <c r="R98" i="9"/>
  <c r="R21" i="9" s="1"/>
  <c r="N98" i="9"/>
  <c r="N21" i="9" s="1"/>
  <c r="H194" i="9"/>
  <c r="H24" i="9" s="1"/>
  <c r="AD194" i="9"/>
  <c r="AD24" i="9" s="1"/>
  <c r="V194" i="9"/>
  <c r="V24" i="9" s="1"/>
  <c r="R194" i="9"/>
  <c r="R24" i="9" s="1"/>
  <c r="N194" i="9"/>
  <c r="N24" i="9" s="1"/>
  <c r="G162" i="9"/>
  <c r="G23" i="9" s="1"/>
  <c r="K98" i="9"/>
  <c r="K21" i="9" s="1"/>
  <c r="Y194" i="9"/>
  <c r="Y24" i="9" s="1"/>
  <c r="Y130" i="9"/>
  <c r="Y22" i="9" s="1"/>
  <c r="F130" i="9"/>
  <c r="F22" i="9" s="1"/>
  <c r="AC130" i="9"/>
  <c r="AC22" i="9" s="1"/>
  <c r="Q130" i="9"/>
  <c r="Q22" i="9" s="1"/>
  <c r="M130" i="9"/>
  <c r="M22" i="9" s="1"/>
  <c r="I130" i="9"/>
  <c r="I22" i="9" s="1"/>
  <c r="AD162" i="9"/>
  <c r="AD23" i="9" s="1"/>
  <c r="Q162" i="9"/>
  <c r="Q23" i="9" s="1"/>
  <c r="S194" i="9"/>
  <c r="S24" i="9" s="1"/>
  <c r="O130" i="9"/>
  <c r="O22" i="9" s="1"/>
  <c r="H162" i="9"/>
  <c r="H23" i="9" s="1"/>
  <c r="L162" i="9"/>
  <c r="L23" i="9" s="1"/>
  <c r="R66" i="9"/>
  <c r="N66" i="9"/>
  <c r="L66" i="9"/>
  <c r="G66" i="9"/>
  <c r="AA66" i="9"/>
  <c r="W66" i="9"/>
  <c r="F98" i="9"/>
  <c r="F21" i="9" s="1"/>
  <c r="AC98" i="9"/>
  <c r="AC21" i="9" s="1"/>
  <c r="Y98" i="9"/>
  <c r="Y21" i="9" s="1"/>
  <c r="Q98" i="9"/>
  <c r="Q21" i="9" s="1"/>
  <c r="M98" i="9"/>
  <c r="M21" i="9" s="1"/>
  <c r="G194" i="9"/>
  <c r="G24" i="9" s="1"/>
  <c r="AC194" i="9"/>
  <c r="AC24" i="9" s="1"/>
  <c r="U194" i="9"/>
  <c r="U24" i="9" s="1"/>
  <c r="Q194" i="9"/>
  <c r="Q24" i="9" s="1"/>
  <c r="M194" i="9"/>
  <c r="M24" i="9" s="1"/>
  <c r="T162" i="9"/>
  <c r="T23" i="9" s="1"/>
  <c r="F70" i="6"/>
  <c r="H70" i="6"/>
  <c r="G70" i="6"/>
  <c r="I70" i="6"/>
  <c r="J70" i="6"/>
  <c r="K70" i="6"/>
  <c r="X90" i="6"/>
  <c r="Y90" i="6"/>
  <c r="Z90" i="6"/>
  <c r="AA90" i="6"/>
  <c r="AB90" i="6"/>
  <c r="AC90" i="6"/>
  <c r="R180" i="6"/>
  <c r="S180" i="6"/>
  <c r="T180" i="6"/>
  <c r="U180" i="6"/>
  <c r="V180" i="6"/>
  <c r="V184" i="6"/>
  <c r="W184" i="6"/>
  <c r="X184" i="6"/>
  <c r="Y184" i="6"/>
  <c r="Z184" i="6"/>
  <c r="I171" i="6"/>
  <c r="J171" i="6"/>
  <c r="K171" i="6"/>
  <c r="L171" i="6"/>
  <c r="M171" i="6"/>
  <c r="K173" i="6"/>
  <c r="L173" i="6"/>
  <c r="M173" i="6"/>
  <c r="N173" i="6"/>
  <c r="O173" i="6"/>
  <c r="G169" i="6"/>
  <c r="H169" i="6"/>
  <c r="I169" i="6"/>
  <c r="J169" i="6"/>
  <c r="K169" i="6"/>
  <c r="AC191" i="6"/>
  <c r="AD191" i="6"/>
  <c r="S85" i="6"/>
  <c r="T85" i="6"/>
  <c r="U85" i="6"/>
  <c r="V85" i="6"/>
  <c r="W85" i="6"/>
  <c r="X85" i="6"/>
  <c r="O81" i="6"/>
  <c r="P81" i="6"/>
  <c r="Q81" i="6"/>
  <c r="R81" i="6"/>
  <c r="S81" i="6"/>
  <c r="T81" i="6"/>
  <c r="I75" i="6"/>
  <c r="J75" i="6"/>
  <c r="K75" i="6"/>
  <c r="L75" i="6"/>
  <c r="M75" i="6"/>
  <c r="N75" i="6"/>
  <c r="L78" i="6"/>
  <c r="M78" i="6"/>
  <c r="N78" i="6"/>
  <c r="O78" i="6"/>
  <c r="P78" i="6"/>
  <c r="Q78" i="6"/>
  <c r="AA93" i="6"/>
  <c r="AB93" i="6"/>
  <c r="AC93" i="6"/>
  <c r="AD93" i="6"/>
  <c r="AB94" i="6"/>
  <c r="AC94" i="6"/>
  <c r="AD94" i="6"/>
  <c r="S53" i="6"/>
  <c r="T53" i="6"/>
  <c r="U53" i="6"/>
  <c r="V53" i="6"/>
  <c r="W53" i="6"/>
  <c r="X53" i="6"/>
  <c r="Y53" i="6"/>
  <c r="Z53" i="6"/>
  <c r="AA53" i="6"/>
  <c r="AB53" i="6"/>
  <c r="AC53" i="6"/>
  <c r="AD53" i="6"/>
  <c r="R52" i="6"/>
  <c r="S52" i="6"/>
  <c r="T52" i="6"/>
  <c r="U52" i="6"/>
  <c r="V52" i="6"/>
  <c r="W52" i="6"/>
  <c r="X52" i="6"/>
  <c r="Y52" i="6"/>
  <c r="Z52" i="6"/>
  <c r="AA52" i="6"/>
  <c r="AB52" i="6"/>
  <c r="AC52" i="6"/>
  <c r="AD52" i="6"/>
  <c r="H42" i="6"/>
  <c r="I42" i="6"/>
  <c r="J42" i="6"/>
  <c r="K42" i="6"/>
  <c r="L42" i="6"/>
  <c r="M42" i="6"/>
  <c r="N42" i="6"/>
  <c r="O42" i="6"/>
  <c r="P42" i="6"/>
  <c r="Q42" i="6"/>
  <c r="R42" i="6"/>
  <c r="S42" i="6"/>
  <c r="T42" i="6"/>
  <c r="J44" i="6"/>
  <c r="K44" i="6"/>
  <c r="L44" i="6"/>
  <c r="M44" i="6"/>
  <c r="N44" i="6"/>
  <c r="O44" i="6"/>
  <c r="P44" i="6"/>
  <c r="Q44" i="6"/>
  <c r="R44" i="6"/>
  <c r="S44" i="6"/>
  <c r="T44" i="6"/>
  <c r="U44" i="6"/>
  <c r="V44" i="6"/>
  <c r="AA61" i="6"/>
  <c r="AB61" i="6"/>
  <c r="AC61" i="6"/>
  <c r="AD61" i="6"/>
  <c r="U55" i="6"/>
  <c r="V55" i="6"/>
  <c r="W55" i="6"/>
  <c r="X55" i="6"/>
  <c r="Y55" i="6"/>
  <c r="Z55" i="6"/>
  <c r="AA55" i="6"/>
  <c r="AB55" i="6"/>
  <c r="AC55" i="6"/>
  <c r="AD55" i="6"/>
  <c r="AC63" i="6"/>
  <c r="AD63" i="6"/>
  <c r="S181" i="6"/>
  <c r="T181" i="6"/>
  <c r="U181" i="6"/>
  <c r="V181" i="6"/>
  <c r="W181" i="6"/>
  <c r="W185" i="6"/>
  <c r="X185" i="6"/>
  <c r="Y185" i="6"/>
  <c r="Z185" i="6"/>
  <c r="AA185" i="6"/>
  <c r="Y187" i="6"/>
  <c r="Z187" i="6"/>
  <c r="AA187" i="6"/>
  <c r="AB187" i="6"/>
  <c r="AC187" i="6"/>
  <c r="AA189" i="6"/>
  <c r="AB189" i="6"/>
  <c r="AC189" i="6"/>
  <c r="AD189" i="6"/>
  <c r="X186" i="6"/>
  <c r="Y186" i="6"/>
  <c r="Z186" i="6"/>
  <c r="AA186" i="6"/>
  <c r="AB186" i="6"/>
  <c r="L174" i="6"/>
  <c r="M174" i="6"/>
  <c r="N174" i="6"/>
  <c r="O174" i="6"/>
  <c r="P174" i="6"/>
  <c r="N176" i="6"/>
  <c r="O176" i="6"/>
  <c r="P176" i="6"/>
  <c r="Q176" i="6"/>
  <c r="R176" i="6"/>
  <c r="J76" i="6"/>
  <c r="K76" i="6"/>
  <c r="L76" i="6"/>
  <c r="M76" i="6"/>
  <c r="N76" i="6"/>
  <c r="O76" i="6"/>
  <c r="Y91" i="6"/>
  <c r="Z91" i="6"/>
  <c r="AA91" i="6"/>
  <c r="AB91" i="6"/>
  <c r="AC91" i="6"/>
  <c r="AD91" i="6"/>
  <c r="P82" i="6"/>
  <c r="Q82" i="6"/>
  <c r="R82" i="6"/>
  <c r="S82" i="6"/>
  <c r="T82" i="6"/>
  <c r="U82" i="6"/>
  <c r="AD96" i="6"/>
  <c r="AE96" i="6" s="1"/>
  <c r="V88" i="6"/>
  <c r="W88" i="6"/>
  <c r="X88" i="6"/>
  <c r="Y88" i="6"/>
  <c r="Z88" i="6"/>
  <c r="AA88" i="6"/>
  <c r="O49" i="6"/>
  <c r="P49" i="6"/>
  <c r="Q49" i="6"/>
  <c r="R49" i="6"/>
  <c r="S49" i="6"/>
  <c r="T49" i="6"/>
  <c r="U49" i="6"/>
  <c r="V49" i="6"/>
  <c r="W49" i="6"/>
  <c r="X49" i="6"/>
  <c r="Y49" i="6"/>
  <c r="Z49" i="6"/>
  <c r="AA49" i="6"/>
  <c r="Y59" i="6"/>
  <c r="Z59" i="6"/>
  <c r="AA59" i="6"/>
  <c r="AB59" i="6"/>
  <c r="AC59" i="6"/>
  <c r="AD59" i="6"/>
  <c r="P50" i="6"/>
  <c r="Q50" i="6"/>
  <c r="R50" i="6"/>
  <c r="S50" i="6"/>
  <c r="T50" i="6"/>
  <c r="U50" i="6"/>
  <c r="V50" i="6"/>
  <c r="W50" i="6"/>
  <c r="X50" i="6"/>
  <c r="Y50" i="6"/>
  <c r="Z50" i="6"/>
  <c r="AA50" i="6"/>
  <c r="AB50" i="6"/>
  <c r="H39" i="6"/>
  <c r="G39" i="6"/>
  <c r="I39" i="6"/>
  <c r="F39" i="6"/>
  <c r="J39" i="6"/>
  <c r="K39" i="6"/>
  <c r="L39" i="6"/>
  <c r="M39" i="6"/>
  <c r="N39" i="6"/>
  <c r="O39" i="6"/>
  <c r="P39" i="6"/>
  <c r="Q39" i="6"/>
  <c r="R39" i="6"/>
  <c r="W57" i="6"/>
  <c r="X57" i="6"/>
  <c r="Y57" i="6"/>
  <c r="Z57" i="6"/>
  <c r="AA57" i="6"/>
  <c r="AB57" i="6"/>
  <c r="AC57" i="6"/>
  <c r="AD57" i="6"/>
  <c r="M47" i="6"/>
  <c r="N47" i="6"/>
  <c r="O47" i="6"/>
  <c r="P47" i="6"/>
  <c r="Q47" i="6"/>
  <c r="R47" i="6"/>
  <c r="S47" i="6"/>
  <c r="T47" i="6"/>
  <c r="U47" i="6"/>
  <c r="V47" i="6"/>
  <c r="W47" i="6"/>
  <c r="X47" i="6"/>
  <c r="Y47" i="6"/>
  <c r="Q83" i="6"/>
  <c r="R83" i="6"/>
  <c r="S83" i="6"/>
  <c r="T83" i="6"/>
  <c r="U83" i="6"/>
  <c r="V83" i="6"/>
  <c r="U87" i="6"/>
  <c r="V87" i="6"/>
  <c r="W87" i="6"/>
  <c r="X87" i="6"/>
  <c r="Y87" i="6"/>
  <c r="Z87" i="6"/>
  <c r="T86" i="6"/>
  <c r="U86" i="6"/>
  <c r="V86" i="6"/>
  <c r="W86" i="6"/>
  <c r="X86" i="6"/>
  <c r="Y86" i="6"/>
  <c r="G73" i="6"/>
  <c r="I73" i="6"/>
  <c r="H73" i="6"/>
  <c r="J73" i="6"/>
  <c r="K73" i="6"/>
  <c r="L73" i="6"/>
  <c r="F72" i="6"/>
  <c r="G72" i="6"/>
  <c r="H72" i="6"/>
  <c r="I72" i="6"/>
  <c r="J72" i="6"/>
  <c r="K72" i="6"/>
  <c r="Z92" i="6"/>
  <c r="AA92" i="6"/>
  <c r="AB92" i="6"/>
  <c r="AC92" i="6"/>
  <c r="AD92" i="6"/>
  <c r="W89" i="6"/>
  <c r="X89" i="6"/>
  <c r="Y89" i="6"/>
  <c r="Z89" i="6"/>
  <c r="AA89" i="6"/>
  <c r="AB89" i="6"/>
  <c r="X58" i="6"/>
  <c r="Y58" i="6"/>
  <c r="Z58" i="6"/>
  <c r="AA58" i="6"/>
  <c r="AB58" i="6"/>
  <c r="AC58" i="6"/>
  <c r="AD58" i="6"/>
  <c r="Z60" i="6"/>
  <c r="AA60" i="6"/>
  <c r="AB60" i="6"/>
  <c r="AC60" i="6"/>
  <c r="AD60" i="6"/>
  <c r="H38" i="6"/>
  <c r="I38" i="6"/>
  <c r="F38" i="6"/>
  <c r="G38" i="6"/>
  <c r="J38" i="6"/>
  <c r="K38" i="6"/>
  <c r="L38" i="6"/>
  <c r="M38" i="6"/>
  <c r="N38" i="6"/>
  <c r="O38" i="6"/>
  <c r="P38" i="6"/>
  <c r="Q38" i="6"/>
  <c r="R38" i="6"/>
  <c r="H40" i="6"/>
  <c r="I40" i="6"/>
  <c r="G40" i="6"/>
  <c r="F40" i="6"/>
  <c r="J40" i="6"/>
  <c r="K40" i="6"/>
  <c r="L40" i="6"/>
  <c r="M40" i="6"/>
  <c r="N40" i="6"/>
  <c r="O40" i="6"/>
  <c r="P40" i="6"/>
  <c r="Q40" i="6"/>
  <c r="R40" i="6"/>
  <c r="L46" i="6"/>
  <c r="M46" i="6"/>
  <c r="N46" i="6"/>
  <c r="O46" i="6"/>
  <c r="P46" i="6"/>
  <c r="Q46" i="6"/>
  <c r="R46" i="6"/>
  <c r="S46" i="6"/>
  <c r="T46" i="6"/>
  <c r="U46" i="6"/>
  <c r="V46" i="6"/>
  <c r="W46" i="6"/>
  <c r="X46" i="6"/>
  <c r="N48" i="6"/>
  <c r="O48" i="6"/>
  <c r="P48" i="6"/>
  <c r="Q48" i="6"/>
  <c r="R48" i="6"/>
  <c r="S48" i="6"/>
  <c r="T48" i="6"/>
  <c r="U48" i="6"/>
  <c r="V48" i="6"/>
  <c r="W48" i="6"/>
  <c r="X48" i="6"/>
  <c r="Y48" i="6"/>
  <c r="Z48" i="6"/>
  <c r="T182" i="6"/>
  <c r="U182" i="6"/>
  <c r="V182" i="6"/>
  <c r="W182" i="6"/>
  <c r="X182" i="6"/>
  <c r="P178" i="6"/>
  <c r="Q178" i="6"/>
  <c r="R178" i="6"/>
  <c r="S178" i="6"/>
  <c r="T178" i="6"/>
  <c r="H170" i="6"/>
  <c r="I170" i="6"/>
  <c r="J170" i="6"/>
  <c r="K170" i="6"/>
  <c r="L170" i="6"/>
  <c r="J172" i="6"/>
  <c r="K172" i="6"/>
  <c r="L172" i="6"/>
  <c r="M172" i="6"/>
  <c r="N172" i="6"/>
  <c r="AB190" i="6"/>
  <c r="AC190" i="6"/>
  <c r="AD190" i="6"/>
  <c r="H167" i="6"/>
  <c r="F167" i="6"/>
  <c r="G167" i="6"/>
  <c r="I167" i="6"/>
  <c r="J167" i="6"/>
  <c r="H166" i="6"/>
  <c r="I166" i="6"/>
  <c r="F166" i="6"/>
  <c r="G166" i="6"/>
  <c r="J166" i="6"/>
  <c r="AD192" i="6"/>
  <c r="AE192" i="6" s="1"/>
  <c r="N80" i="6"/>
  <c r="O80" i="6"/>
  <c r="P80" i="6"/>
  <c r="Q80" i="6"/>
  <c r="R80" i="6"/>
  <c r="S80" i="6"/>
  <c r="H71" i="6"/>
  <c r="F71" i="6"/>
  <c r="I71" i="6"/>
  <c r="G71" i="6"/>
  <c r="J71" i="6"/>
  <c r="K71" i="6"/>
  <c r="K77" i="6"/>
  <c r="L77" i="6"/>
  <c r="M77" i="6"/>
  <c r="N77" i="6"/>
  <c r="O77" i="6"/>
  <c r="P77" i="6"/>
  <c r="M79" i="6"/>
  <c r="N79" i="6"/>
  <c r="O79" i="6"/>
  <c r="P79" i="6"/>
  <c r="Q79" i="6"/>
  <c r="R79" i="6"/>
  <c r="AC95" i="6"/>
  <c r="AD95" i="6"/>
  <c r="H74" i="6"/>
  <c r="I74" i="6"/>
  <c r="J74" i="6"/>
  <c r="K74" i="6"/>
  <c r="L74" i="6"/>
  <c r="M74" i="6"/>
  <c r="R84" i="6"/>
  <c r="S84" i="6"/>
  <c r="T84" i="6"/>
  <c r="U84" i="6"/>
  <c r="V84" i="6"/>
  <c r="W84" i="6"/>
  <c r="Q51" i="6"/>
  <c r="R51" i="6"/>
  <c r="S51" i="6"/>
  <c r="T51" i="6"/>
  <c r="U51" i="6"/>
  <c r="V51" i="6"/>
  <c r="W51" i="6"/>
  <c r="X51" i="6"/>
  <c r="Y51" i="6"/>
  <c r="Z51" i="6"/>
  <c r="AA51" i="6"/>
  <c r="AB51" i="6"/>
  <c r="AC51" i="6"/>
  <c r="G41" i="6"/>
  <c r="H41" i="6"/>
  <c r="I41" i="6"/>
  <c r="J41" i="6"/>
  <c r="K41" i="6"/>
  <c r="L41" i="6"/>
  <c r="M41" i="6"/>
  <c r="N41" i="6"/>
  <c r="O41" i="6"/>
  <c r="P41" i="6"/>
  <c r="Q41" i="6"/>
  <c r="R41" i="6"/>
  <c r="S41" i="6"/>
  <c r="I43" i="6"/>
  <c r="J43" i="6"/>
  <c r="K43" i="6"/>
  <c r="L43" i="6"/>
  <c r="M43" i="6"/>
  <c r="N43" i="6"/>
  <c r="O43" i="6"/>
  <c r="P43" i="6"/>
  <c r="Q43" i="6"/>
  <c r="R43" i="6"/>
  <c r="S43" i="6"/>
  <c r="T43" i="6"/>
  <c r="U43" i="6"/>
  <c r="K45" i="6"/>
  <c r="L45" i="6"/>
  <c r="M45" i="6"/>
  <c r="N45" i="6"/>
  <c r="O45" i="6"/>
  <c r="P45" i="6"/>
  <c r="Q45" i="6"/>
  <c r="R45" i="6"/>
  <c r="S45" i="6"/>
  <c r="T45" i="6"/>
  <c r="U45" i="6"/>
  <c r="V45" i="6"/>
  <c r="W45" i="6"/>
  <c r="T54" i="6"/>
  <c r="U54" i="6"/>
  <c r="V54" i="6"/>
  <c r="W54" i="6"/>
  <c r="X54" i="6"/>
  <c r="Y54" i="6"/>
  <c r="Z54" i="6"/>
  <c r="AA54" i="6"/>
  <c r="AB54" i="6"/>
  <c r="AC54" i="6"/>
  <c r="AD54" i="6"/>
  <c r="V56" i="6"/>
  <c r="W56" i="6"/>
  <c r="X56" i="6"/>
  <c r="Y56" i="6"/>
  <c r="Z56" i="6"/>
  <c r="AA56" i="6"/>
  <c r="AB56" i="6"/>
  <c r="AC56" i="6"/>
  <c r="AD56" i="6"/>
  <c r="AB62" i="6"/>
  <c r="AC62" i="6"/>
  <c r="AD62" i="6"/>
  <c r="AD64" i="6"/>
  <c r="AE64" i="6" s="1"/>
  <c r="U183" i="6"/>
  <c r="V183" i="6"/>
  <c r="W183" i="6"/>
  <c r="X183" i="6"/>
  <c r="Y183" i="6"/>
  <c r="Z188" i="6"/>
  <c r="AA188" i="6"/>
  <c r="AB188" i="6"/>
  <c r="AC188" i="6"/>
  <c r="AD188" i="6"/>
  <c r="Q179" i="6"/>
  <c r="R179" i="6"/>
  <c r="S179" i="6"/>
  <c r="T179" i="6"/>
  <c r="U179" i="6"/>
  <c r="H168" i="6"/>
  <c r="I168" i="6"/>
  <c r="F168" i="6"/>
  <c r="G168" i="6"/>
  <c r="J168" i="6"/>
  <c r="M175" i="6"/>
  <c r="N175" i="6"/>
  <c r="O175" i="6"/>
  <c r="P175" i="6"/>
  <c r="Q175" i="6"/>
  <c r="O177" i="6"/>
  <c r="P177" i="6"/>
  <c r="Q177" i="6"/>
  <c r="R177" i="6"/>
  <c r="S177" i="6"/>
  <c r="B19" i="2" l="1"/>
  <c r="AE140" i="6"/>
  <c r="AE112" i="6"/>
  <c r="AE123" i="6"/>
  <c r="AE138" i="6"/>
  <c r="K162" i="6"/>
  <c r="K23" i="6" s="1"/>
  <c r="AE143" i="6"/>
  <c r="AE135" i="6"/>
  <c r="AE150" i="6"/>
  <c r="M130" i="6"/>
  <c r="M22" i="6" s="1"/>
  <c r="AE157" i="6"/>
  <c r="AE154" i="6"/>
  <c r="AE127" i="6"/>
  <c r="AE63" i="6"/>
  <c r="AC32" i="9"/>
  <c r="M32" i="9"/>
  <c r="X32" i="9"/>
  <c r="H32" i="9"/>
  <c r="J32" i="9"/>
  <c r="O32" i="9"/>
  <c r="AD32" i="9"/>
  <c r="L32" i="9"/>
  <c r="S32" i="9"/>
  <c r="Y32" i="9"/>
  <c r="I32" i="9"/>
  <c r="T32" i="9"/>
  <c r="AA32" i="9"/>
  <c r="K32" i="9"/>
  <c r="R32" i="9"/>
  <c r="Q32" i="9"/>
  <c r="V32" i="9"/>
  <c r="F32" i="9"/>
  <c r="U32" i="9"/>
  <c r="P32" i="9"/>
  <c r="Z32" i="9"/>
  <c r="W32" i="9"/>
  <c r="G32" i="9"/>
  <c r="N32" i="9"/>
  <c r="AB32" i="9"/>
  <c r="X130" i="6"/>
  <c r="X22" i="6" s="1"/>
  <c r="J162" i="6"/>
  <c r="J23" i="6" s="1"/>
  <c r="V162" i="6"/>
  <c r="V23" i="6" s="1"/>
  <c r="U130" i="6"/>
  <c r="U22" i="6" s="1"/>
  <c r="AC162" i="6"/>
  <c r="AC23" i="6" s="1"/>
  <c r="AE153" i="6"/>
  <c r="Q162" i="6"/>
  <c r="Q23" i="6" s="1"/>
  <c r="AE109" i="6"/>
  <c r="AA30" i="9"/>
  <c r="K30" i="9"/>
  <c r="Z30" i="9"/>
  <c r="J30" i="9"/>
  <c r="H30" i="9"/>
  <c r="U30" i="9"/>
  <c r="O30" i="9"/>
  <c r="N30" i="9"/>
  <c r="I30" i="9"/>
  <c r="L30" i="9"/>
  <c r="W30" i="9"/>
  <c r="G30" i="9"/>
  <c r="V30" i="9"/>
  <c r="F30" i="9"/>
  <c r="Q30" i="9"/>
  <c r="AB30" i="9"/>
  <c r="AD30" i="9"/>
  <c r="Y30" i="9"/>
  <c r="S30" i="9"/>
  <c r="R30" i="9"/>
  <c r="X30" i="9"/>
  <c r="AC30" i="9"/>
  <c r="M30" i="9"/>
  <c r="T30" i="9"/>
  <c r="P30" i="9"/>
  <c r="R31" i="9"/>
  <c r="Q31" i="9"/>
  <c r="AA31" i="9"/>
  <c r="X31" i="9"/>
  <c r="H31" i="9"/>
  <c r="F31" i="9"/>
  <c r="L31" i="9"/>
  <c r="AD31" i="9"/>
  <c r="N31" i="9"/>
  <c r="AC31" i="9"/>
  <c r="M31" i="9"/>
  <c r="S31" i="9"/>
  <c r="T31" i="9"/>
  <c r="W31" i="9"/>
  <c r="V31" i="9"/>
  <c r="AB31" i="9"/>
  <c r="K31" i="9"/>
  <c r="Z31" i="9"/>
  <c r="J31" i="9"/>
  <c r="Y31" i="9"/>
  <c r="I31" i="9"/>
  <c r="G31" i="9"/>
  <c r="P31" i="9"/>
  <c r="O31" i="9"/>
  <c r="U31" i="9"/>
  <c r="X29" i="9"/>
  <c r="H29" i="9"/>
  <c r="O29" i="9"/>
  <c r="Y29" i="9"/>
  <c r="Z29" i="9"/>
  <c r="J29" i="9"/>
  <c r="U29" i="9"/>
  <c r="AB29" i="9"/>
  <c r="AD29" i="9"/>
  <c r="T29" i="9"/>
  <c r="AA29" i="9"/>
  <c r="K29" i="9"/>
  <c r="Q29" i="9"/>
  <c r="V29" i="9"/>
  <c r="F29" i="9"/>
  <c r="M29" i="9"/>
  <c r="L29" i="9"/>
  <c r="AC29" i="9"/>
  <c r="P29" i="9"/>
  <c r="W29" i="9"/>
  <c r="G29" i="9"/>
  <c r="I29" i="9"/>
  <c r="R29" i="9"/>
  <c r="S29" i="9"/>
  <c r="N29" i="9"/>
  <c r="AE142" i="6"/>
  <c r="Z130" i="6"/>
  <c r="Z22" i="6" s="1"/>
  <c r="AE149" i="6"/>
  <c r="AE136" i="6"/>
  <c r="U162" i="6"/>
  <c r="U23" i="6" s="1"/>
  <c r="M162" i="6"/>
  <c r="M23" i="6" s="1"/>
  <c r="W162" i="6"/>
  <c r="W23" i="6" s="1"/>
  <c r="F31" i="6"/>
  <c r="AE134" i="6"/>
  <c r="AE110" i="6"/>
  <c r="AE94" i="6"/>
  <c r="AE148" i="6"/>
  <c r="AE147" i="6"/>
  <c r="AE61" i="6"/>
  <c r="S162" i="6"/>
  <c r="S23" i="6" s="1"/>
  <c r="AE115" i="6"/>
  <c r="AE118" i="6"/>
  <c r="AE146" i="6"/>
  <c r="AE139" i="6"/>
  <c r="P162" i="6"/>
  <c r="P23" i="6" s="1"/>
  <c r="AE105" i="6"/>
  <c r="AE151" i="6"/>
  <c r="AE144" i="6"/>
  <c r="AE93" i="6"/>
  <c r="AE167" i="6"/>
  <c r="AE190" i="6"/>
  <c r="AE124" i="6"/>
  <c r="AC130" i="6"/>
  <c r="AC22" i="6" s="1"/>
  <c r="K130" i="6"/>
  <c r="K22" i="6" s="1"/>
  <c r="AE125" i="6"/>
  <c r="AE122" i="6"/>
  <c r="AE137" i="6"/>
  <c r="AA162" i="6"/>
  <c r="AA23" i="6" s="1"/>
  <c r="Y162" i="6"/>
  <c r="Y23" i="6" s="1"/>
  <c r="AE145" i="6"/>
  <c r="AE56" i="6"/>
  <c r="AE45" i="6"/>
  <c r="AE182" i="6"/>
  <c r="AE40" i="6"/>
  <c r="AE58" i="6"/>
  <c r="AE92" i="6"/>
  <c r="AE73" i="6"/>
  <c r="AE87" i="6"/>
  <c r="AE47" i="6"/>
  <c r="AE57" i="6"/>
  <c r="AE59" i="6"/>
  <c r="AE49" i="6"/>
  <c r="AE50" i="6"/>
  <c r="AE44" i="6"/>
  <c r="AE53" i="6"/>
  <c r="N162" i="6"/>
  <c r="N23" i="6" s="1"/>
  <c r="AE106" i="6"/>
  <c r="AE41" i="6"/>
  <c r="AE38" i="6"/>
  <c r="AE104" i="6"/>
  <c r="AE119" i="6"/>
  <c r="Q130" i="6"/>
  <c r="Q22" i="6" s="1"/>
  <c r="H130" i="6"/>
  <c r="H22" i="6" s="1"/>
  <c r="I162" i="6"/>
  <c r="I23" i="6" s="1"/>
  <c r="R162" i="6"/>
  <c r="R23" i="6" s="1"/>
  <c r="AE156" i="6"/>
  <c r="AE114" i="6"/>
  <c r="AE113" i="6"/>
  <c r="Z162" i="6"/>
  <c r="Z23" i="6" s="1"/>
  <c r="AE91" i="6"/>
  <c r="AE55" i="6"/>
  <c r="AE75" i="6"/>
  <c r="AE85" i="6"/>
  <c r="AE116" i="6"/>
  <c r="AE48" i="6"/>
  <c r="AE46" i="6"/>
  <c r="AE60" i="6"/>
  <c r="AE42" i="6"/>
  <c r="W130" i="6"/>
  <c r="W22" i="6" s="1"/>
  <c r="AE39" i="6"/>
  <c r="AE62" i="6"/>
  <c r="AE54" i="6"/>
  <c r="AE43" i="6"/>
  <c r="AE51" i="6"/>
  <c r="AE52" i="6"/>
  <c r="AE102" i="6"/>
  <c r="AE103" i="6"/>
  <c r="AE108" i="6"/>
  <c r="AE141" i="6"/>
  <c r="AE155" i="6"/>
  <c r="AE126" i="6"/>
  <c r="AE181" i="6"/>
  <c r="AE95" i="6"/>
  <c r="AE80" i="6"/>
  <c r="AE172" i="6"/>
  <c r="AE186" i="6"/>
  <c r="AB162" i="6"/>
  <c r="AB23" i="6" s="1"/>
  <c r="N130" i="6"/>
  <c r="N22" i="6" s="1"/>
  <c r="AE152" i="6"/>
  <c r="AE179" i="6"/>
  <c r="AD162" i="6"/>
  <c r="AD23" i="6" s="1"/>
  <c r="AE71" i="6"/>
  <c r="T162" i="6"/>
  <c r="T23" i="6" s="1"/>
  <c r="AE166" i="6"/>
  <c r="AE170" i="6"/>
  <c r="AE72" i="6"/>
  <c r="AE86" i="6"/>
  <c r="AE83" i="6"/>
  <c r="AE82" i="6"/>
  <c r="AE76" i="6"/>
  <c r="AE187" i="6"/>
  <c r="AE78" i="6"/>
  <c r="AE81" i="6"/>
  <c r="AE191" i="6"/>
  <c r="AE184" i="6"/>
  <c r="P130" i="6"/>
  <c r="P22" i="6" s="1"/>
  <c r="S130" i="6"/>
  <c r="S22" i="6" s="1"/>
  <c r="O162" i="6"/>
  <c r="O23" i="6" s="1"/>
  <c r="AE120" i="6"/>
  <c r="AE175" i="6"/>
  <c r="AE183" i="6"/>
  <c r="AE174" i="6"/>
  <c r="AE173" i="6"/>
  <c r="AE107" i="6"/>
  <c r="AE84" i="6"/>
  <c r="AE77" i="6"/>
  <c r="AE189" i="6"/>
  <c r="AE171" i="6"/>
  <c r="AE90" i="6"/>
  <c r="AE158" i="6"/>
  <c r="AE117" i="6"/>
  <c r="AE111" i="6"/>
  <c r="AE177" i="6"/>
  <c r="AE168" i="6"/>
  <c r="AE188" i="6"/>
  <c r="G162" i="6"/>
  <c r="G23" i="6" s="1"/>
  <c r="AE74" i="6"/>
  <c r="AE79" i="6"/>
  <c r="AE178" i="6"/>
  <c r="AE89" i="6"/>
  <c r="AE88" i="6"/>
  <c r="AE176" i="6"/>
  <c r="AE185" i="6"/>
  <c r="AE169" i="6"/>
  <c r="AE180" i="6"/>
  <c r="AE70" i="6"/>
  <c r="AE121" i="6"/>
  <c r="X162" i="6"/>
  <c r="X23" i="6" s="1"/>
  <c r="L162" i="6"/>
  <c r="L23" i="6" s="1"/>
  <c r="H162" i="6"/>
  <c r="H23" i="6" s="1"/>
  <c r="L130" i="6"/>
  <c r="L22" i="6" s="1"/>
  <c r="I130" i="6"/>
  <c r="I22" i="6" s="1"/>
  <c r="AA130" i="6"/>
  <c r="AA22" i="6" s="1"/>
  <c r="R130" i="6"/>
  <c r="R22" i="6" s="1"/>
  <c r="Y130" i="6"/>
  <c r="Y22" i="6" s="1"/>
  <c r="AB130" i="6"/>
  <c r="AB22" i="6" s="1"/>
  <c r="O130" i="6"/>
  <c r="O22" i="6" s="1"/>
  <c r="AD130" i="6"/>
  <c r="AD22" i="6" s="1"/>
  <c r="J130" i="6"/>
  <c r="J22" i="6" s="1"/>
  <c r="V130" i="6"/>
  <c r="V22" i="6" s="1"/>
  <c r="L37" i="3"/>
  <c r="K189" i="3"/>
  <c r="K188" i="3"/>
  <c r="K181" i="3"/>
  <c r="K180" i="3"/>
  <c r="K187" i="3"/>
  <c r="K182" i="3"/>
  <c r="K179" i="3"/>
  <c r="K177" i="3"/>
  <c r="K175" i="3"/>
  <c r="K192" i="3"/>
  <c r="K186" i="3"/>
  <c r="K183" i="3"/>
  <c r="K191" i="3"/>
  <c r="K185" i="3"/>
  <c r="K184" i="3"/>
  <c r="K178" i="3"/>
  <c r="K176" i="3"/>
  <c r="K174" i="3"/>
  <c r="K161" i="3"/>
  <c r="K160" i="3"/>
  <c r="K193" i="3"/>
  <c r="K190" i="3"/>
  <c r="K156" i="3"/>
  <c r="K150" i="3"/>
  <c r="K146" i="3"/>
  <c r="K142" i="3"/>
  <c r="K158" i="3"/>
  <c r="K157" i="3"/>
  <c r="K154" i="3"/>
  <c r="K151" i="3"/>
  <c r="K147" i="3"/>
  <c r="K143" i="3"/>
  <c r="K127" i="3"/>
  <c r="K153" i="3"/>
  <c r="K152" i="3"/>
  <c r="K148" i="3"/>
  <c r="K144" i="3"/>
  <c r="K129" i="3"/>
  <c r="K128" i="3"/>
  <c r="K125" i="3"/>
  <c r="K121" i="3"/>
  <c r="K120" i="3"/>
  <c r="K116" i="3"/>
  <c r="K112" i="3"/>
  <c r="K126" i="3"/>
  <c r="K123" i="3"/>
  <c r="K117" i="3"/>
  <c r="K113" i="3"/>
  <c r="K145" i="3"/>
  <c r="K124" i="3"/>
  <c r="K118" i="3"/>
  <c r="K114" i="3"/>
  <c r="K110" i="3"/>
  <c r="K95" i="3"/>
  <c r="K149" i="3"/>
  <c r="K111" i="3"/>
  <c r="K93" i="3"/>
  <c r="K92" i="3"/>
  <c r="K85" i="3"/>
  <c r="K84" i="3"/>
  <c r="K62" i="3"/>
  <c r="K115" i="3"/>
  <c r="K90" i="3"/>
  <c r="K87" i="3"/>
  <c r="K82" i="3"/>
  <c r="K79" i="3"/>
  <c r="K61" i="3"/>
  <c r="K159" i="3"/>
  <c r="K155" i="3"/>
  <c r="K122" i="3"/>
  <c r="K119" i="3"/>
  <c r="K89" i="3"/>
  <c r="K88" i="3"/>
  <c r="K81" i="3"/>
  <c r="K80" i="3"/>
  <c r="K63" i="3"/>
  <c r="K78" i="3"/>
  <c r="K60" i="3"/>
  <c r="K53" i="3"/>
  <c r="K52" i="3"/>
  <c r="K91" i="3"/>
  <c r="K86" i="3"/>
  <c r="K64" i="3"/>
  <c r="K58" i="3"/>
  <c r="K55" i="3"/>
  <c r="K50" i="3"/>
  <c r="K47" i="3"/>
  <c r="K59" i="3"/>
  <c r="K96" i="3"/>
  <c r="K94" i="3"/>
  <c r="K83" i="3"/>
  <c r="K57" i="3"/>
  <c r="K56" i="3"/>
  <c r="K49" i="3"/>
  <c r="K48" i="3"/>
  <c r="K97" i="3"/>
  <c r="K65" i="3"/>
  <c r="K54" i="3"/>
  <c r="K51" i="3"/>
  <c r="K46" i="3"/>
  <c r="T130" i="6"/>
  <c r="T22" i="6" s="1"/>
  <c r="J17" i="3"/>
  <c r="L10" i="3"/>
  <c r="K13" i="3"/>
  <c r="K15" i="3"/>
  <c r="K14" i="3"/>
  <c r="K12" i="3"/>
  <c r="K16" i="3"/>
  <c r="H10" i="2"/>
  <c r="H15" i="2" s="1"/>
  <c r="H5" i="8"/>
  <c r="H10" i="8" s="1"/>
  <c r="G15" i="2"/>
  <c r="F130" i="6"/>
  <c r="F22" i="6" s="1"/>
  <c r="G130" i="6"/>
  <c r="G22" i="6" s="1"/>
  <c r="W20" i="9"/>
  <c r="W25" i="9" s="1"/>
  <c r="V6" i="10" s="1"/>
  <c r="V9" i="10" s="1"/>
  <c r="N20" i="9"/>
  <c r="N25" i="9" s="1"/>
  <c r="M6" i="10" s="1"/>
  <c r="M9" i="10" s="1"/>
  <c r="T20" i="9"/>
  <c r="T25" i="9" s="1"/>
  <c r="S6" i="10" s="1"/>
  <c r="S9" i="10" s="1"/>
  <c r="I20" i="9"/>
  <c r="I25" i="9" s="1"/>
  <c r="H6" i="10" s="1"/>
  <c r="H9" i="10" s="1"/>
  <c r="U20" i="9"/>
  <c r="U25" i="9" s="1"/>
  <c r="T6" i="10" s="1"/>
  <c r="T9" i="10" s="1"/>
  <c r="Q20" i="9"/>
  <c r="Q25" i="9" s="1"/>
  <c r="P6" i="10" s="1"/>
  <c r="P9" i="10" s="1"/>
  <c r="AC20" i="9"/>
  <c r="AC25" i="9" s="1"/>
  <c r="AB6" i="10" s="1"/>
  <c r="AB9" i="10" s="1"/>
  <c r="AA20" i="9"/>
  <c r="AA25" i="9" s="1"/>
  <c r="Z6" i="10" s="1"/>
  <c r="Z9" i="10" s="1"/>
  <c r="R20" i="9"/>
  <c r="R25" i="9" s="1"/>
  <c r="Q6" i="10" s="1"/>
  <c r="Q9" i="10" s="1"/>
  <c r="AB20" i="9"/>
  <c r="AB25" i="9" s="1"/>
  <c r="AA6" i="10" s="1"/>
  <c r="AA9" i="10" s="1"/>
  <c r="V20" i="9"/>
  <c r="V25" i="9" s="1"/>
  <c r="U6" i="10" s="1"/>
  <c r="U9" i="10" s="1"/>
  <c r="Y20" i="9"/>
  <c r="Y25" i="9" s="1"/>
  <c r="X6" i="10" s="1"/>
  <c r="X9" i="10" s="1"/>
  <c r="Z20" i="9"/>
  <c r="Z25" i="9" s="1"/>
  <c r="Y6" i="10" s="1"/>
  <c r="Y9" i="10" s="1"/>
  <c r="G20" i="9"/>
  <c r="G25" i="9" s="1"/>
  <c r="F6" i="10" s="1"/>
  <c r="F9" i="10" s="1"/>
  <c r="K20" i="9"/>
  <c r="K25" i="9" s="1"/>
  <c r="J6" i="10" s="1"/>
  <c r="J9" i="10" s="1"/>
  <c r="AD20" i="9"/>
  <c r="AD25" i="9" s="1"/>
  <c r="AC6" i="10" s="1"/>
  <c r="AC9" i="10" s="1"/>
  <c r="O20" i="9"/>
  <c r="O25" i="9" s="1"/>
  <c r="N6" i="10" s="1"/>
  <c r="N9" i="10" s="1"/>
  <c r="S20" i="9"/>
  <c r="S25" i="9" s="1"/>
  <c r="R6" i="10" s="1"/>
  <c r="R9" i="10" s="1"/>
  <c r="H20" i="9"/>
  <c r="H25" i="9" s="1"/>
  <c r="G6" i="10" s="1"/>
  <c r="G9" i="10" s="1"/>
  <c r="L20" i="9"/>
  <c r="L25" i="9" s="1"/>
  <c r="K6" i="10" s="1"/>
  <c r="K9" i="10" s="1"/>
  <c r="P20" i="9"/>
  <c r="P25" i="9" s="1"/>
  <c r="O6" i="10" s="1"/>
  <c r="O9" i="10" s="1"/>
  <c r="F20" i="9"/>
  <c r="M20" i="9"/>
  <c r="M25" i="9" s="1"/>
  <c r="L6" i="10" s="1"/>
  <c r="L9" i="10" s="1"/>
  <c r="X20" i="9"/>
  <c r="X25" i="9" s="1"/>
  <c r="W6" i="10" s="1"/>
  <c r="W9" i="10" s="1"/>
  <c r="J20" i="9"/>
  <c r="J25" i="9" s="1"/>
  <c r="I6" i="10" s="1"/>
  <c r="I9" i="10" s="1"/>
  <c r="S194" i="6"/>
  <c r="S24" i="6" s="1"/>
  <c r="Y194" i="6"/>
  <c r="Y24" i="6" s="1"/>
  <c r="AB98" i="6"/>
  <c r="AB21" i="6" s="1"/>
  <c r="AD194" i="6"/>
  <c r="AD24" i="6" s="1"/>
  <c r="F98" i="6"/>
  <c r="F21" i="6" s="1"/>
  <c r="H66" i="6"/>
  <c r="H20" i="6" s="1"/>
  <c r="Q194" i="6"/>
  <c r="Q24" i="6" s="1"/>
  <c r="G194" i="6"/>
  <c r="G24" i="6" s="1"/>
  <c r="F66" i="6"/>
  <c r="F20" i="6" s="1"/>
  <c r="AA98" i="6"/>
  <c r="AA21" i="6" s="1"/>
  <c r="AB194" i="6"/>
  <c r="AB24" i="6" s="1"/>
  <c r="W194" i="6"/>
  <c r="W24" i="6" s="1"/>
  <c r="T98" i="6"/>
  <c r="T21" i="6" s="1"/>
  <c r="M194" i="6"/>
  <c r="M24" i="6" s="1"/>
  <c r="I98" i="6"/>
  <c r="I21" i="6" s="1"/>
  <c r="W66" i="6"/>
  <c r="W20" i="6" s="1"/>
  <c r="M98" i="6"/>
  <c r="M21" i="6" s="1"/>
  <c r="F194" i="6"/>
  <c r="F24" i="6" s="1"/>
  <c r="X194" i="6"/>
  <c r="X24" i="6" s="1"/>
  <c r="O66" i="6"/>
  <c r="O20" i="6" s="1"/>
  <c r="K66" i="6"/>
  <c r="K20" i="6" s="1"/>
  <c r="I66" i="6"/>
  <c r="I20" i="6" s="1"/>
  <c r="Y98" i="6"/>
  <c r="Y21" i="6" s="1"/>
  <c r="V98" i="6"/>
  <c r="V21" i="6" s="1"/>
  <c r="U98" i="6"/>
  <c r="U21" i="6" s="1"/>
  <c r="O98" i="6"/>
  <c r="O21" i="6" s="1"/>
  <c r="Z194" i="6"/>
  <c r="Z24" i="6" s="1"/>
  <c r="G98" i="6"/>
  <c r="G21" i="6" s="1"/>
  <c r="R98" i="6"/>
  <c r="R21" i="6" s="1"/>
  <c r="T194" i="6"/>
  <c r="T24" i="6" s="1"/>
  <c r="X66" i="6"/>
  <c r="X20" i="6" s="1"/>
  <c r="P66" i="6"/>
  <c r="P20" i="6" s="1"/>
  <c r="L66" i="6"/>
  <c r="L20" i="6" s="1"/>
  <c r="AB66" i="6"/>
  <c r="AB20" i="6" s="1"/>
  <c r="AD66" i="6"/>
  <c r="AD20" i="6" s="1"/>
  <c r="Q98" i="6"/>
  <c r="Q21" i="6" s="1"/>
  <c r="AC98" i="6"/>
  <c r="AC21" i="6" s="1"/>
  <c r="U66" i="6"/>
  <c r="U20" i="6" s="1"/>
  <c r="P98" i="6"/>
  <c r="P21" i="6" s="1"/>
  <c r="S98" i="6"/>
  <c r="S21" i="6" s="1"/>
  <c r="I194" i="6"/>
  <c r="I24" i="6" s="1"/>
  <c r="N194" i="6"/>
  <c r="N24" i="6" s="1"/>
  <c r="R66" i="6"/>
  <c r="R20" i="6" s="1"/>
  <c r="N66" i="6"/>
  <c r="N20" i="6" s="1"/>
  <c r="J66" i="6"/>
  <c r="J20" i="6" s="1"/>
  <c r="AA66" i="6"/>
  <c r="AA20" i="6" s="1"/>
  <c r="R194" i="6"/>
  <c r="R24" i="6" s="1"/>
  <c r="AC194" i="6"/>
  <c r="AC24" i="6" s="1"/>
  <c r="V66" i="6"/>
  <c r="V20" i="6" s="1"/>
  <c r="N98" i="6"/>
  <c r="N21" i="6" s="1"/>
  <c r="X98" i="6"/>
  <c r="X21" i="6" s="1"/>
  <c r="K194" i="6"/>
  <c r="K24" i="6" s="1"/>
  <c r="V194" i="6"/>
  <c r="V24" i="6" s="1"/>
  <c r="K98" i="6"/>
  <c r="K21" i="6" s="1"/>
  <c r="H98" i="6"/>
  <c r="H21" i="6" s="1"/>
  <c r="AC66" i="6"/>
  <c r="AC20" i="6" s="1"/>
  <c r="U194" i="6"/>
  <c r="U24" i="6" s="1"/>
  <c r="S66" i="6"/>
  <c r="S20" i="6" s="1"/>
  <c r="W98" i="6"/>
  <c r="W21" i="6" s="1"/>
  <c r="J194" i="6"/>
  <c r="J24" i="6" s="1"/>
  <c r="H194" i="6"/>
  <c r="H24" i="6" s="1"/>
  <c r="L194" i="6"/>
  <c r="L24" i="6" s="1"/>
  <c r="Z66" i="6"/>
  <c r="Z20" i="6" s="1"/>
  <c r="Q66" i="6"/>
  <c r="Q20" i="6" s="1"/>
  <c r="M66" i="6"/>
  <c r="M20" i="6" s="1"/>
  <c r="G66" i="6"/>
  <c r="G20" i="6" s="1"/>
  <c r="L98" i="6"/>
  <c r="L21" i="6" s="1"/>
  <c r="Z98" i="6"/>
  <c r="Z21" i="6" s="1"/>
  <c r="Y66" i="6"/>
  <c r="Y20" i="6" s="1"/>
  <c r="AD98" i="6"/>
  <c r="AD21" i="6" s="1"/>
  <c r="P194" i="6"/>
  <c r="P24" i="6" s="1"/>
  <c r="AA194" i="6"/>
  <c r="AA24" i="6" s="1"/>
  <c r="T66" i="6"/>
  <c r="T20" i="6" s="1"/>
  <c r="O194" i="6"/>
  <c r="O24" i="6" s="1"/>
  <c r="J98" i="6"/>
  <c r="J21" i="6" s="1"/>
  <c r="B21" i="2" l="1"/>
  <c r="F25" i="9"/>
  <c r="E6" i="10" s="1"/>
  <c r="AC28" i="9"/>
  <c r="AC33" i="9" s="1"/>
  <c r="M28" i="9"/>
  <c r="M33" i="9" s="1"/>
  <c r="AB28" i="9"/>
  <c r="AB33" i="9" s="1"/>
  <c r="L28" i="9"/>
  <c r="L33" i="9" s="1"/>
  <c r="N28" i="9"/>
  <c r="N33" i="9" s="1"/>
  <c r="S28" i="9"/>
  <c r="S33" i="9" s="1"/>
  <c r="Q28" i="9"/>
  <c r="Q33" i="9" s="1"/>
  <c r="Z28" i="9"/>
  <c r="Z33" i="9" s="1"/>
  <c r="G28" i="9"/>
  <c r="G33" i="9" s="1"/>
  <c r="Y28" i="9"/>
  <c r="Y33" i="9" s="1"/>
  <c r="I28" i="9"/>
  <c r="I33" i="9" s="1"/>
  <c r="X28" i="9"/>
  <c r="X33" i="9" s="1"/>
  <c r="H28" i="9"/>
  <c r="H33" i="9" s="1"/>
  <c r="F28" i="9"/>
  <c r="F33" i="9" s="1"/>
  <c r="O28" i="9"/>
  <c r="O33" i="9" s="1"/>
  <c r="AD28" i="9"/>
  <c r="AD33" i="9" s="1"/>
  <c r="V28" i="9"/>
  <c r="V33" i="9" s="1"/>
  <c r="W28" i="9"/>
  <c r="W33" i="9" s="1"/>
  <c r="J28" i="9"/>
  <c r="J33" i="9" s="1"/>
  <c r="U28" i="9"/>
  <c r="U33" i="9" s="1"/>
  <c r="T28" i="9"/>
  <c r="T33" i="9" s="1"/>
  <c r="AA28" i="9"/>
  <c r="AA33" i="9" s="1"/>
  <c r="K28" i="9"/>
  <c r="K33" i="9" s="1"/>
  <c r="R28" i="9"/>
  <c r="R33" i="9" s="1"/>
  <c r="P28" i="9"/>
  <c r="P33" i="9" s="1"/>
  <c r="AA31" i="6"/>
  <c r="U32" i="6"/>
  <c r="P32" i="6"/>
  <c r="AD32" i="6"/>
  <c r="S32" i="6"/>
  <c r="J32" i="6"/>
  <c r="I32" i="6"/>
  <c r="T32" i="6"/>
  <c r="G32" i="6"/>
  <c r="Q32" i="6"/>
  <c r="AB32" i="6"/>
  <c r="L32" i="6"/>
  <c r="V32" i="6"/>
  <c r="O32" i="6"/>
  <c r="Z32" i="6"/>
  <c r="N32" i="6"/>
  <c r="Y32" i="6"/>
  <c r="W32" i="6"/>
  <c r="F32" i="6"/>
  <c r="AC32" i="6"/>
  <c r="M32" i="6"/>
  <c r="X32" i="6"/>
  <c r="H32" i="6"/>
  <c r="AA32" i="6"/>
  <c r="K32" i="6"/>
  <c r="R32" i="6"/>
  <c r="AD31" i="6"/>
  <c r="G31" i="6"/>
  <c r="N31" i="6"/>
  <c r="O31" i="6"/>
  <c r="I31" i="6"/>
  <c r="Y31" i="6"/>
  <c r="X31" i="6"/>
  <c r="R31" i="6"/>
  <c r="K31" i="6"/>
  <c r="T31" i="6"/>
  <c r="L31" i="6"/>
  <c r="AB31" i="6"/>
  <c r="H31" i="6"/>
  <c r="M31" i="6"/>
  <c r="AC31" i="6"/>
  <c r="V31" i="6"/>
  <c r="W31" i="6"/>
  <c r="U31" i="6"/>
  <c r="P31" i="6"/>
  <c r="Q31" i="6"/>
  <c r="S31" i="6"/>
  <c r="J31" i="6"/>
  <c r="Z31" i="6"/>
  <c r="AD29" i="6"/>
  <c r="Z29" i="6"/>
  <c r="V29" i="6"/>
  <c r="R29" i="6"/>
  <c r="N29" i="6"/>
  <c r="J29" i="6"/>
  <c r="F29" i="6"/>
  <c r="X29" i="6"/>
  <c r="P29" i="6"/>
  <c r="H29" i="6"/>
  <c r="AA29" i="6"/>
  <c r="S29" i="6"/>
  <c r="K29" i="6"/>
  <c r="AC29" i="6"/>
  <c r="Y29" i="6"/>
  <c r="U29" i="6"/>
  <c r="Q29" i="6"/>
  <c r="M29" i="6"/>
  <c r="I29" i="6"/>
  <c r="AB29" i="6"/>
  <c r="T29" i="6"/>
  <c r="L29" i="6"/>
  <c r="W29" i="6"/>
  <c r="O29" i="6"/>
  <c r="G29" i="6"/>
  <c r="AC30" i="6"/>
  <c r="Y30" i="6"/>
  <c r="U30" i="6"/>
  <c r="Q30" i="6"/>
  <c r="M30" i="6"/>
  <c r="I30" i="6"/>
  <c r="AA30" i="6"/>
  <c r="O30" i="6"/>
  <c r="G30" i="6"/>
  <c r="AD30" i="6"/>
  <c r="R30" i="6"/>
  <c r="N30" i="6"/>
  <c r="AB30" i="6"/>
  <c r="X30" i="6"/>
  <c r="T30" i="6"/>
  <c r="P30" i="6"/>
  <c r="L30" i="6"/>
  <c r="H30" i="6"/>
  <c r="W30" i="6"/>
  <c r="S30" i="6"/>
  <c r="K30" i="6"/>
  <c r="Z30" i="6"/>
  <c r="V30" i="6"/>
  <c r="J30" i="6"/>
  <c r="F30" i="6"/>
  <c r="U28" i="6"/>
  <c r="AB28" i="6"/>
  <c r="H28" i="6"/>
  <c r="AA28" i="6"/>
  <c r="W28" i="6"/>
  <c r="S28" i="6"/>
  <c r="O28" i="6"/>
  <c r="K28" i="6"/>
  <c r="G28" i="6"/>
  <c r="AC28" i="6"/>
  <c r="M28" i="6"/>
  <c r="I28" i="6"/>
  <c r="T28" i="6"/>
  <c r="L28" i="6"/>
  <c r="AD28" i="6"/>
  <c r="Z28" i="6"/>
  <c r="V28" i="6"/>
  <c r="R28" i="6"/>
  <c r="N28" i="6"/>
  <c r="J28" i="6"/>
  <c r="F28" i="6"/>
  <c r="Y28" i="6"/>
  <c r="Q28" i="6"/>
  <c r="X28" i="6"/>
  <c r="P28" i="6"/>
  <c r="Q25" i="6"/>
  <c r="P29" i="5" s="1"/>
  <c r="F25" i="6"/>
  <c r="M37" i="3"/>
  <c r="L191" i="3"/>
  <c r="L186" i="3"/>
  <c r="L183" i="3"/>
  <c r="L192" i="3"/>
  <c r="L188" i="3"/>
  <c r="L185" i="3"/>
  <c r="L184" i="3"/>
  <c r="L181" i="3"/>
  <c r="L178" i="3"/>
  <c r="L176" i="3"/>
  <c r="L193" i="3"/>
  <c r="L190" i="3"/>
  <c r="L189" i="3"/>
  <c r="L180" i="3"/>
  <c r="L179" i="3"/>
  <c r="L158" i="3"/>
  <c r="L182" i="3"/>
  <c r="L177" i="3"/>
  <c r="L187" i="3"/>
  <c r="L175" i="3"/>
  <c r="L159" i="3"/>
  <c r="L157" i="3"/>
  <c r="L154" i="3"/>
  <c r="L151" i="3"/>
  <c r="L147" i="3"/>
  <c r="L143" i="3"/>
  <c r="L160" i="3"/>
  <c r="L153" i="3"/>
  <c r="L152" i="3"/>
  <c r="L148" i="3"/>
  <c r="L144" i="3"/>
  <c r="L129" i="3"/>
  <c r="L128" i="3"/>
  <c r="L155" i="3"/>
  <c r="L149" i="3"/>
  <c r="L145" i="3"/>
  <c r="L126" i="3"/>
  <c r="L123" i="3"/>
  <c r="L117" i="3"/>
  <c r="L113" i="3"/>
  <c r="L124" i="3"/>
  <c r="L118" i="3"/>
  <c r="L114" i="3"/>
  <c r="L95" i="3"/>
  <c r="L156" i="3"/>
  <c r="L146" i="3"/>
  <c r="L127" i="3"/>
  <c r="L122" i="3"/>
  <c r="L119" i="3"/>
  <c r="L115" i="3"/>
  <c r="L111" i="3"/>
  <c r="L97" i="3"/>
  <c r="L96" i="3"/>
  <c r="L112" i="3"/>
  <c r="L90" i="3"/>
  <c r="L87" i="3"/>
  <c r="L82" i="3"/>
  <c r="L79" i="3"/>
  <c r="L61" i="3"/>
  <c r="L161" i="3"/>
  <c r="L116" i="3"/>
  <c r="L89" i="3"/>
  <c r="L88" i="3"/>
  <c r="L81" i="3"/>
  <c r="L80" i="3"/>
  <c r="L63" i="3"/>
  <c r="L121" i="3"/>
  <c r="L120" i="3"/>
  <c r="L94" i="3"/>
  <c r="L91" i="3"/>
  <c r="L86" i="3"/>
  <c r="L83" i="3"/>
  <c r="L65" i="3"/>
  <c r="L64" i="3"/>
  <c r="L150" i="3"/>
  <c r="L125" i="3"/>
  <c r="L92" i="3"/>
  <c r="L85" i="3"/>
  <c r="L62" i="3"/>
  <c r="L58" i="3"/>
  <c r="L55" i="3"/>
  <c r="L50" i="3"/>
  <c r="L47" i="3"/>
  <c r="L57" i="3"/>
  <c r="L56" i="3"/>
  <c r="L49" i="3"/>
  <c r="L48" i="3"/>
  <c r="L60" i="3"/>
  <c r="L52" i="3"/>
  <c r="L59" i="3"/>
  <c r="L54" i="3"/>
  <c r="L51" i="3"/>
  <c r="L93" i="3"/>
  <c r="L84" i="3"/>
  <c r="L53" i="3"/>
  <c r="I10" i="2"/>
  <c r="I15" i="2" s="1"/>
  <c r="I5" i="8"/>
  <c r="I10" i="8" s="1"/>
  <c r="I11" i="8" s="1"/>
  <c r="K17" i="3"/>
  <c r="M10" i="3"/>
  <c r="L12" i="3"/>
  <c r="L15" i="3"/>
  <c r="L14" i="3"/>
  <c r="L16" i="3"/>
  <c r="L13" i="3"/>
  <c r="H11" i="8"/>
  <c r="F11" i="8"/>
  <c r="E11" i="8"/>
  <c r="M25" i="6"/>
  <c r="L29" i="5" s="1"/>
  <c r="AB25" i="6"/>
  <c r="AA29" i="5" s="1"/>
  <c r="X25" i="6"/>
  <c r="W29" i="5" s="1"/>
  <c r="O25" i="6"/>
  <c r="N29" i="5" s="1"/>
  <c r="N25" i="6"/>
  <c r="M29" i="5" s="1"/>
  <c r="W25" i="6"/>
  <c r="V29" i="5" s="1"/>
  <c r="H25" i="6"/>
  <c r="G29" i="5" s="1"/>
  <c r="V25" i="6"/>
  <c r="U29" i="5" s="1"/>
  <c r="R25" i="6"/>
  <c r="Q29" i="5" s="1"/>
  <c r="Z25" i="6"/>
  <c r="Y29" i="5" s="1"/>
  <c r="AC25" i="6"/>
  <c r="AB29" i="5" s="1"/>
  <c r="AD25" i="6"/>
  <c r="AC29" i="5" s="1"/>
  <c r="L25" i="6"/>
  <c r="K29" i="5" s="1"/>
  <c r="I25" i="6"/>
  <c r="H29" i="5" s="1"/>
  <c r="AA25" i="6"/>
  <c r="Z29" i="5" s="1"/>
  <c r="T25" i="6"/>
  <c r="S29" i="5" s="1"/>
  <c r="Y25" i="6"/>
  <c r="X29" i="5" s="1"/>
  <c r="G25" i="6"/>
  <c r="F29" i="5" s="1"/>
  <c r="S25" i="6"/>
  <c r="R29" i="5" s="1"/>
  <c r="J25" i="6"/>
  <c r="I29" i="5" s="1"/>
  <c r="U25" i="6"/>
  <c r="T29" i="5" s="1"/>
  <c r="P25" i="6"/>
  <c r="O29" i="5" s="1"/>
  <c r="K25" i="6"/>
  <c r="J29" i="5" s="1"/>
  <c r="E9" i="10" l="1"/>
  <c r="F33" i="6"/>
  <c r="W33" i="6"/>
  <c r="P33" i="6"/>
  <c r="V33" i="6"/>
  <c r="G33" i="6"/>
  <c r="K33" i="6"/>
  <c r="Q33" i="6"/>
  <c r="J33" i="6"/>
  <c r="Z33" i="6"/>
  <c r="I33" i="6"/>
  <c r="N33" i="6"/>
  <c r="L33" i="6"/>
  <c r="AC33" i="6"/>
  <c r="M33" i="6"/>
  <c r="T33" i="6"/>
  <c r="U33" i="6"/>
  <c r="X33" i="6"/>
  <c r="AA33" i="6"/>
  <c r="AD33" i="6"/>
  <c r="AC30" i="5" s="1"/>
  <c r="O33" i="6"/>
  <c r="H33" i="6"/>
  <c r="Y33" i="6"/>
  <c r="R33" i="6"/>
  <c r="S33" i="6"/>
  <c r="AB33" i="6"/>
  <c r="E29" i="5"/>
  <c r="N37" i="3"/>
  <c r="M193" i="3"/>
  <c r="M192" i="3"/>
  <c r="M185" i="3"/>
  <c r="M184" i="3"/>
  <c r="M188" i="3"/>
  <c r="M186" i="3"/>
  <c r="M183" i="3"/>
  <c r="M181" i="3"/>
  <c r="M178" i="3"/>
  <c r="M176" i="3"/>
  <c r="M191" i="3"/>
  <c r="M190" i="3"/>
  <c r="M189" i="3"/>
  <c r="M180" i="3"/>
  <c r="M187" i="3"/>
  <c r="M182" i="3"/>
  <c r="M179" i="3"/>
  <c r="M177" i="3"/>
  <c r="M157" i="3"/>
  <c r="M156" i="3"/>
  <c r="M161" i="3"/>
  <c r="M160" i="3"/>
  <c r="M158" i="3"/>
  <c r="M153" i="3"/>
  <c r="M152" i="3"/>
  <c r="M148" i="3"/>
  <c r="M144" i="3"/>
  <c r="M129" i="3"/>
  <c r="M128" i="3"/>
  <c r="M155" i="3"/>
  <c r="M149" i="3"/>
  <c r="M145" i="3"/>
  <c r="M126" i="3"/>
  <c r="M159" i="3"/>
  <c r="M150" i="3"/>
  <c r="M146" i="3"/>
  <c r="M125" i="3"/>
  <c r="M124" i="3"/>
  <c r="M118" i="3"/>
  <c r="M114" i="3"/>
  <c r="M127" i="3"/>
  <c r="M122" i="3"/>
  <c r="M119" i="3"/>
  <c r="M115" i="3"/>
  <c r="M97" i="3"/>
  <c r="M96" i="3"/>
  <c r="M147" i="3"/>
  <c r="M121" i="3"/>
  <c r="M120" i="3"/>
  <c r="M116" i="3"/>
  <c r="M112" i="3"/>
  <c r="M113" i="3"/>
  <c r="M89" i="3"/>
  <c r="M88" i="3"/>
  <c r="M81" i="3"/>
  <c r="M80" i="3"/>
  <c r="M63" i="3"/>
  <c r="M123" i="3"/>
  <c r="M117" i="3"/>
  <c r="M94" i="3"/>
  <c r="M91" i="3"/>
  <c r="M86" i="3"/>
  <c r="M83" i="3"/>
  <c r="M65" i="3"/>
  <c r="M64" i="3"/>
  <c r="M151" i="3"/>
  <c r="M95" i="3"/>
  <c r="M93" i="3"/>
  <c r="M92" i="3"/>
  <c r="M85" i="3"/>
  <c r="M84" i="3"/>
  <c r="M62" i="3"/>
  <c r="M82" i="3"/>
  <c r="M57" i="3"/>
  <c r="M56" i="3"/>
  <c r="M49" i="3"/>
  <c r="M48" i="3"/>
  <c r="M90" i="3"/>
  <c r="M87" i="3"/>
  <c r="M59" i="3"/>
  <c r="M54" i="3"/>
  <c r="M51" i="3"/>
  <c r="M60" i="3"/>
  <c r="M53" i="3"/>
  <c r="M52" i="3"/>
  <c r="M154" i="3"/>
  <c r="M61" i="3"/>
  <c r="M58" i="3"/>
  <c r="M55" i="3"/>
  <c r="M50" i="3"/>
  <c r="J5" i="8"/>
  <c r="J10" i="8" s="1"/>
  <c r="J11" i="8" s="1"/>
  <c r="J10" i="2"/>
  <c r="J15" i="2" s="1"/>
  <c r="L17" i="3"/>
  <c r="N10" i="3"/>
  <c r="M14" i="3"/>
  <c r="M15" i="3"/>
  <c r="M12" i="3"/>
  <c r="M13" i="3"/>
  <c r="M16" i="3"/>
  <c r="G11" i="8"/>
  <c r="E12" i="8"/>
  <c r="B27" i="2" l="1"/>
  <c r="E14" i="11" s="1"/>
  <c r="AD9" i="10"/>
  <c r="M17" i="3"/>
  <c r="K5" i="8"/>
  <c r="K10" i="8" s="1"/>
  <c r="K11" i="8" s="1"/>
  <c r="K10" i="2"/>
  <c r="K15" i="2" s="1"/>
  <c r="O37" i="3"/>
  <c r="N190" i="3"/>
  <c r="N187" i="3"/>
  <c r="N182" i="3"/>
  <c r="N191" i="3"/>
  <c r="N189" i="3"/>
  <c r="N185" i="3"/>
  <c r="N184" i="3"/>
  <c r="N180" i="3"/>
  <c r="N193" i="3"/>
  <c r="N179" i="3"/>
  <c r="N177" i="3"/>
  <c r="N159" i="3"/>
  <c r="N186" i="3"/>
  <c r="N161" i="3"/>
  <c r="N160" i="3"/>
  <c r="N192" i="3"/>
  <c r="N188" i="3"/>
  <c r="N183" i="3"/>
  <c r="N178" i="3"/>
  <c r="N155" i="3"/>
  <c r="N149" i="3"/>
  <c r="N145" i="3"/>
  <c r="N150" i="3"/>
  <c r="N146" i="3"/>
  <c r="N125" i="3"/>
  <c r="N124" i="3"/>
  <c r="N156" i="3"/>
  <c r="N154" i="3"/>
  <c r="N151" i="3"/>
  <c r="N147" i="3"/>
  <c r="N127" i="3"/>
  <c r="N181" i="3"/>
  <c r="N129" i="3"/>
  <c r="N126" i="3"/>
  <c r="N122" i="3"/>
  <c r="N119" i="3"/>
  <c r="N115" i="3"/>
  <c r="N121" i="3"/>
  <c r="N120" i="3"/>
  <c r="N116" i="3"/>
  <c r="N158" i="3"/>
  <c r="N157" i="3"/>
  <c r="N148" i="3"/>
  <c r="N128" i="3"/>
  <c r="N123" i="3"/>
  <c r="N117" i="3"/>
  <c r="N113" i="3"/>
  <c r="N153" i="3"/>
  <c r="N114" i="3"/>
  <c r="N94" i="3"/>
  <c r="N91" i="3"/>
  <c r="N86" i="3"/>
  <c r="N83" i="3"/>
  <c r="N65" i="3"/>
  <c r="N64" i="3"/>
  <c r="N152" i="3"/>
  <c r="N118" i="3"/>
  <c r="N95" i="3"/>
  <c r="N93" i="3"/>
  <c r="N92" i="3"/>
  <c r="N85" i="3"/>
  <c r="N84" i="3"/>
  <c r="N62" i="3"/>
  <c r="N97" i="3"/>
  <c r="N96" i="3"/>
  <c r="N90" i="3"/>
  <c r="N87" i="3"/>
  <c r="N82" i="3"/>
  <c r="N59" i="3"/>
  <c r="N54" i="3"/>
  <c r="N51" i="3"/>
  <c r="N56" i="3"/>
  <c r="N49" i="3"/>
  <c r="N89" i="3"/>
  <c r="N88" i="3"/>
  <c r="N60" i="3"/>
  <c r="N53" i="3"/>
  <c r="N52" i="3"/>
  <c r="N57" i="3"/>
  <c r="N81" i="3"/>
  <c r="N63" i="3"/>
  <c r="N61" i="3"/>
  <c r="N58" i="3"/>
  <c r="N55" i="3"/>
  <c r="N50" i="3"/>
  <c r="O10" i="3"/>
  <c r="N15" i="3"/>
  <c r="N12" i="3"/>
  <c r="N14" i="3"/>
  <c r="N16" i="3"/>
  <c r="N13" i="3"/>
  <c r="E14" i="8"/>
  <c r="F13" i="8"/>
  <c r="B36" i="11" l="1"/>
  <c r="C81" i="11"/>
  <c r="C14" i="11"/>
  <c r="B14" i="11"/>
  <c r="N17" i="3"/>
  <c r="L10" i="2"/>
  <c r="L15" i="2" s="1"/>
  <c r="L5" i="8"/>
  <c r="L10" i="8" s="1"/>
  <c r="L11" i="8" s="1"/>
  <c r="P37" i="3"/>
  <c r="O189" i="3"/>
  <c r="O188" i="3"/>
  <c r="O181" i="3"/>
  <c r="O180" i="3"/>
  <c r="O193" i="3"/>
  <c r="O190" i="3"/>
  <c r="O179" i="3"/>
  <c r="O187" i="3"/>
  <c r="O182" i="3"/>
  <c r="O192" i="3"/>
  <c r="O186" i="3"/>
  <c r="O183" i="3"/>
  <c r="O178" i="3"/>
  <c r="O185" i="3"/>
  <c r="O161" i="3"/>
  <c r="O160" i="3"/>
  <c r="O191" i="3"/>
  <c r="O150" i="3"/>
  <c r="O146" i="3"/>
  <c r="O184" i="3"/>
  <c r="O159" i="3"/>
  <c r="O156" i="3"/>
  <c r="O154" i="3"/>
  <c r="O151" i="3"/>
  <c r="O147" i="3"/>
  <c r="O127" i="3"/>
  <c r="O158" i="3"/>
  <c r="O157" i="3"/>
  <c r="O153" i="3"/>
  <c r="O152" i="3"/>
  <c r="O148" i="3"/>
  <c r="O129" i="3"/>
  <c r="O128" i="3"/>
  <c r="O124" i="3"/>
  <c r="O121" i="3"/>
  <c r="O120" i="3"/>
  <c r="O116" i="3"/>
  <c r="O123" i="3"/>
  <c r="O117" i="3"/>
  <c r="O155" i="3"/>
  <c r="O149" i="3"/>
  <c r="O125" i="3"/>
  <c r="O118" i="3"/>
  <c r="O114" i="3"/>
  <c r="O95" i="3"/>
  <c r="O126" i="3"/>
  <c r="O115" i="3"/>
  <c r="O93" i="3"/>
  <c r="O92" i="3"/>
  <c r="O85" i="3"/>
  <c r="O84" i="3"/>
  <c r="O62" i="3"/>
  <c r="O122" i="3"/>
  <c r="O119" i="3"/>
  <c r="O97" i="3"/>
  <c r="O96" i="3"/>
  <c r="O90" i="3"/>
  <c r="O87" i="3"/>
  <c r="O82" i="3"/>
  <c r="O61" i="3"/>
  <c r="O60" i="3"/>
  <c r="O89" i="3"/>
  <c r="O88" i="3"/>
  <c r="O63" i="3"/>
  <c r="O91" i="3"/>
  <c r="O86" i="3"/>
  <c r="O64" i="3"/>
  <c r="O53" i="3"/>
  <c r="O52" i="3"/>
  <c r="O94" i="3"/>
  <c r="O83" i="3"/>
  <c r="O58" i="3"/>
  <c r="O55" i="3"/>
  <c r="O50" i="3"/>
  <c r="O54" i="3"/>
  <c r="O65" i="3"/>
  <c r="O57" i="3"/>
  <c r="O56" i="3"/>
  <c r="O59" i="3"/>
  <c r="O51" i="3"/>
  <c r="P10" i="3"/>
  <c r="O13" i="3"/>
  <c r="O12" i="3"/>
  <c r="O15" i="3"/>
  <c r="O14" i="3"/>
  <c r="O16" i="3"/>
  <c r="F12" i="8"/>
  <c r="O17" i="3" l="1"/>
  <c r="N5" i="8" s="1"/>
  <c r="N10" i="8" s="1"/>
  <c r="N11" i="8" s="1"/>
  <c r="Q37" i="3"/>
  <c r="P191" i="3"/>
  <c r="P186" i="3"/>
  <c r="P183" i="3"/>
  <c r="P187" i="3"/>
  <c r="P182" i="3"/>
  <c r="P192" i="3"/>
  <c r="P188" i="3"/>
  <c r="P185" i="3"/>
  <c r="P184" i="3"/>
  <c r="P181" i="3"/>
  <c r="P158" i="3"/>
  <c r="P193" i="3"/>
  <c r="P180" i="3"/>
  <c r="P190" i="3"/>
  <c r="P189" i="3"/>
  <c r="P159" i="3"/>
  <c r="P179" i="3"/>
  <c r="P160" i="3"/>
  <c r="P156" i="3"/>
  <c r="P154" i="3"/>
  <c r="P151" i="3"/>
  <c r="P147" i="3"/>
  <c r="P157" i="3"/>
  <c r="P153" i="3"/>
  <c r="P152" i="3"/>
  <c r="P148" i="3"/>
  <c r="P134" i="3"/>
  <c r="P129" i="3"/>
  <c r="P128" i="3"/>
  <c r="P161" i="3"/>
  <c r="P155" i="3"/>
  <c r="P149" i="3"/>
  <c r="P135" i="3"/>
  <c r="P126" i="3"/>
  <c r="P127" i="3"/>
  <c r="P123" i="3"/>
  <c r="P117" i="3"/>
  <c r="P136" i="3"/>
  <c r="P125" i="3"/>
  <c r="P118" i="3"/>
  <c r="P95" i="3"/>
  <c r="P150" i="3"/>
  <c r="P122" i="3"/>
  <c r="P119" i="3"/>
  <c r="P115" i="3"/>
  <c r="P97" i="3"/>
  <c r="P96" i="3"/>
  <c r="P116" i="3"/>
  <c r="P90" i="3"/>
  <c r="P87" i="3"/>
  <c r="P61" i="3"/>
  <c r="P124" i="3"/>
  <c r="P121" i="3"/>
  <c r="P120" i="3"/>
  <c r="P89" i="3"/>
  <c r="P88" i="3"/>
  <c r="P63" i="3"/>
  <c r="P94" i="3"/>
  <c r="P91" i="3"/>
  <c r="P86" i="3"/>
  <c r="P83" i="3"/>
  <c r="P65" i="3"/>
  <c r="P64" i="3"/>
  <c r="P60" i="3"/>
  <c r="P58" i="3"/>
  <c r="P55" i="3"/>
  <c r="P53" i="3"/>
  <c r="P57" i="3"/>
  <c r="P56" i="3"/>
  <c r="P93" i="3"/>
  <c r="P84" i="3"/>
  <c r="P59" i="3"/>
  <c r="P54" i="3"/>
  <c r="P51" i="3"/>
  <c r="P92" i="3"/>
  <c r="P85" i="3"/>
  <c r="P62" i="3"/>
  <c r="P52" i="3"/>
  <c r="M10" i="2"/>
  <c r="M15" i="2" s="1"/>
  <c r="M5" i="8"/>
  <c r="M10" i="8" s="1"/>
  <c r="M11" i="8" s="1"/>
  <c r="Q10" i="3"/>
  <c r="P12" i="3"/>
  <c r="P14" i="3"/>
  <c r="P16" i="3"/>
  <c r="P13" i="3"/>
  <c r="P15" i="3"/>
  <c r="F14" i="8"/>
  <c r="G13" i="8"/>
  <c r="N10" i="2" l="1"/>
  <c r="N15" i="2" s="1"/>
  <c r="P17" i="3"/>
  <c r="R37" i="3"/>
  <c r="Q193" i="3"/>
  <c r="Q192" i="3"/>
  <c r="Q185" i="3"/>
  <c r="Q184" i="3"/>
  <c r="Q188" i="3"/>
  <c r="Q186" i="3"/>
  <c r="Q183" i="3"/>
  <c r="Q181" i="3"/>
  <c r="Q191" i="3"/>
  <c r="Q190" i="3"/>
  <c r="Q189" i="3"/>
  <c r="Q180" i="3"/>
  <c r="Q182" i="3"/>
  <c r="Q157" i="3"/>
  <c r="Q156" i="3"/>
  <c r="Q187" i="3"/>
  <c r="Q161" i="3"/>
  <c r="Q160" i="3"/>
  <c r="Q159" i="3"/>
  <c r="Q153" i="3"/>
  <c r="Q152" i="3"/>
  <c r="Q148" i="3"/>
  <c r="Q134" i="3"/>
  <c r="Q129" i="3"/>
  <c r="Q128" i="3"/>
  <c r="Q158" i="3"/>
  <c r="Q155" i="3"/>
  <c r="Q149" i="3"/>
  <c r="Q135" i="3"/>
  <c r="Q126" i="3"/>
  <c r="Q150" i="3"/>
  <c r="Q136" i="3"/>
  <c r="Q125" i="3"/>
  <c r="Q124" i="3"/>
  <c r="Q118" i="3"/>
  <c r="Q137" i="3"/>
  <c r="Q122" i="3"/>
  <c r="Q119" i="3"/>
  <c r="Q97" i="3"/>
  <c r="Q96" i="3"/>
  <c r="Q154" i="3"/>
  <c r="Q151" i="3"/>
  <c r="Q121" i="3"/>
  <c r="Q120" i="3"/>
  <c r="Q116" i="3"/>
  <c r="Q123" i="3"/>
  <c r="Q117" i="3"/>
  <c r="Q95" i="3"/>
  <c r="Q89" i="3"/>
  <c r="Q88" i="3"/>
  <c r="Q63" i="3"/>
  <c r="Q127" i="3"/>
  <c r="Q94" i="3"/>
  <c r="Q91" i="3"/>
  <c r="Q86" i="3"/>
  <c r="Q65" i="3"/>
  <c r="Q64" i="3"/>
  <c r="Q93" i="3"/>
  <c r="Q92" i="3"/>
  <c r="Q85" i="3"/>
  <c r="Q84" i="3"/>
  <c r="Q62" i="3"/>
  <c r="Q90" i="3"/>
  <c r="Q87" i="3"/>
  <c r="Q57" i="3"/>
  <c r="Q56" i="3"/>
  <c r="Q55" i="3"/>
  <c r="Q61" i="3"/>
  <c r="Q59" i="3"/>
  <c r="Q54" i="3"/>
  <c r="Q58" i="3"/>
  <c r="Q53" i="3"/>
  <c r="Q52" i="3"/>
  <c r="Q60" i="3"/>
  <c r="R10" i="3"/>
  <c r="Q13" i="3"/>
  <c r="Q15" i="3"/>
  <c r="Q14" i="3"/>
  <c r="Q12" i="3"/>
  <c r="Q16" i="3"/>
  <c r="G12" i="8"/>
  <c r="S37" i="3" l="1"/>
  <c r="R190" i="3"/>
  <c r="R187" i="3"/>
  <c r="R182" i="3"/>
  <c r="R192" i="3"/>
  <c r="R188" i="3"/>
  <c r="R186" i="3"/>
  <c r="R183" i="3"/>
  <c r="R181" i="3"/>
  <c r="R191" i="3"/>
  <c r="R189" i="3"/>
  <c r="R185" i="3"/>
  <c r="R184" i="3"/>
  <c r="R193" i="3"/>
  <c r="R159" i="3"/>
  <c r="R161" i="3"/>
  <c r="R160" i="3"/>
  <c r="R158" i="3"/>
  <c r="R157" i="3"/>
  <c r="R155" i="3"/>
  <c r="R149" i="3"/>
  <c r="R135" i="3"/>
  <c r="R150" i="3"/>
  <c r="R136" i="3"/>
  <c r="R125" i="3"/>
  <c r="R124" i="3"/>
  <c r="R154" i="3"/>
  <c r="R151" i="3"/>
  <c r="R137" i="3"/>
  <c r="R127" i="3"/>
  <c r="R134" i="3"/>
  <c r="R122" i="3"/>
  <c r="R119" i="3"/>
  <c r="R156" i="3"/>
  <c r="R138" i="3"/>
  <c r="R128" i="3"/>
  <c r="R121" i="3"/>
  <c r="R120" i="3"/>
  <c r="R153" i="3"/>
  <c r="R152" i="3"/>
  <c r="R126" i="3"/>
  <c r="R123" i="3"/>
  <c r="R117" i="3"/>
  <c r="R118" i="3"/>
  <c r="R97" i="3"/>
  <c r="R96" i="3"/>
  <c r="R94" i="3"/>
  <c r="R91" i="3"/>
  <c r="R86" i="3"/>
  <c r="R65" i="3"/>
  <c r="R64" i="3"/>
  <c r="R129" i="3"/>
  <c r="R93" i="3"/>
  <c r="R92" i="3"/>
  <c r="R85" i="3"/>
  <c r="R62" i="3"/>
  <c r="R90" i="3"/>
  <c r="R87" i="3"/>
  <c r="R95" i="3"/>
  <c r="R89" i="3"/>
  <c r="R88" i="3"/>
  <c r="R61" i="3"/>
  <c r="R59" i="3"/>
  <c r="R54" i="3"/>
  <c r="R63" i="3"/>
  <c r="R53" i="3"/>
  <c r="R56" i="3"/>
  <c r="R60" i="3"/>
  <c r="R58" i="3"/>
  <c r="R55" i="3"/>
  <c r="R57" i="3"/>
  <c r="O5" i="8"/>
  <c r="O10" i="8" s="1"/>
  <c r="O11" i="8" s="1"/>
  <c r="O10" i="2"/>
  <c r="O15" i="2" s="1"/>
  <c r="Q17" i="3"/>
  <c r="S10" i="3"/>
  <c r="R15" i="3"/>
  <c r="R12" i="3"/>
  <c r="R13" i="3"/>
  <c r="R14" i="3"/>
  <c r="R16" i="3"/>
  <c r="G14" i="8"/>
  <c r="H13" i="8"/>
  <c r="T10" i="3" l="1"/>
  <c r="S16" i="3"/>
  <c r="S12" i="3"/>
  <c r="S15" i="3"/>
  <c r="S14" i="3"/>
  <c r="S13" i="3"/>
  <c r="P10" i="2"/>
  <c r="P15" i="2" s="1"/>
  <c r="P5" i="8"/>
  <c r="P10" i="8" s="1"/>
  <c r="P11" i="8" s="1"/>
  <c r="T37" i="3"/>
  <c r="S189" i="3"/>
  <c r="S188" i="3"/>
  <c r="S191" i="3"/>
  <c r="S185" i="3"/>
  <c r="S184" i="3"/>
  <c r="S193" i="3"/>
  <c r="S190" i="3"/>
  <c r="S187" i="3"/>
  <c r="S182" i="3"/>
  <c r="S186" i="3"/>
  <c r="S161" i="3"/>
  <c r="S160" i="3"/>
  <c r="S192" i="3"/>
  <c r="S183" i="3"/>
  <c r="S150" i="3"/>
  <c r="S136" i="3"/>
  <c r="S154" i="3"/>
  <c r="S151" i="3"/>
  <c r="S137" i="3"/>
  <c r="S127" i="3"/>
  <c r="S156" i="3"/>
  <c r="S153" i="3"/>
  <c r="S152" i="3"/>
  <c r="S138" i="3"/>
  <c r="S134" i="3"/>
  <c r="S129" i="3"/>
  <c r="S128" i="3"/>
  <c r="S135" i="3"/>
  <c r="S125" i="3"/>
  <c r="S121" i="3"/>
  <c r="S120" i="3"/>
  <c r="S158" i="3"/>
  <c r="S157" i="3"/>
  <c r="S155" i="3"/>
  <c r="S139" i="3"/>
  <c r="S126" i="3"/>
  <c r="S123" i="3"/>
  <c r="S159" i="3"/>
  <c r="S124" i="3"/>
  <c r="S118" i="3"/>
  <c r="S95" i="3"/>
  <c r="S122" i="3"/>
  <c r="S119" i="3"/>
  <c r="S93" i="3"/>
  <c r="S92" i="3"/>
  <c r="S62" i="3"/>
  <c r="S90" i="3"/>
  <c r="S87" i="3"/>
  <c r="S61" i="3"/>
  <c r="S60" i="3"/>
  <c r="S89" i="3"/>
  <c r="S88" i="3"/>
  <c r="S63" i="3"/>
  <c r="S94" i="3"/>
  <c r="S54" i="3"/>
  <c r="S96" i="3"/>
  <c r="S65" i="3"/>
  <c r="S58" i="3"/>
  <c r="S55" i="3"/>
  <c r="S86" i="3"/>
  <c r="S64" i="3"/>
  <c r="S59" i="3"/>
  <c r="S97" i="3"/>
  <c r="S57" i="3"/>
  <c r="S56" i="3"/>
  <c r="S91" i="3"/>
  <c r="R17" i="3"/>
  <c r="H12" i="8"/>
  <c r="S17" i="3" l="1"/>
  <c r="Q10" i="2"/>
  <c r="Q15" i="2" s="1"/>
  <c r="Q5" i="8"/>
  <c r="Q10" i="8" s="1"/>
  <c r="Q11" i="8" s="1"/>
  <c r="U37" i="3"/>
  <c r="T191" i="3"/>
  <c r="T186" i="3"/>
  <c r="T183" i="3"/>
  <c r="T193" i="3"/>
  <c r="T190" i="3"/>
  <c r="T189" i="3"/>
  <c r="T187" i="3"/>
  <c r="T192" i="3"/>
  <c r="T158" i="3"/>
  <c r="T188" i="3"/>
  <c r="T184" i="3"/>
  <c r="T159" i="3"/>
  <c r="T185" i="3"/>
  <c r="T154" i="3"/>
  <c r="T151" i="3"/>
  <c r="T137" i="3"/>
  <c r="T161" i="3"/>
  <c r="T156" i="3"/>
  <c r="T153" i="3"/>
  <c r="T152" i="3"/>
  <c r="T138" i="3"/>
  <c r="T134" i="3"/>
  <c r="T129" i="3"/>
  <c r="T128" i="3"/>
  <c r="T157" i="3"/>
  <c r="T155" i="3"/>
  <c r="T139" i="3"/>
  <c r="T135" i="3"/>
  <c r="T126" i="3"/>
  <c r="T160" i="3"/>
  <c r="T136" i="3"/>
  <c r="T123" i="3"/>
  <c r="T140" i="3"/>
  <c r="T124" i="3"/>
  <c r="T95" i="3"/>
  <c r="T127" i="3"/>
  <c r="T122" i="3"/>
  <c r="T119" i="3"/>
  <c r="T97" i="3"/>
  <c r="T96" i="3"/>
  <c r="T121" i="3"/>
  <c r="T120" i="3"/>
  <c r="T90" i="3"/>
  <c r="T87" i="3"/>
  <c r="T61" i="3"/>
  <c r="T60" i="3"/>
  <c r="T89" i="3"/>
  <c r="T88" i="3"/>
  <c r="T63" i="3"/>
  <c r="T125" i="3"/>
  <c r="T94" i="3"/>
  <c r="T91" i="3"/>
  <c r="T65" i="3"/>
  <c r="T64" i="3"/>
  <c r="T58" i="3"/>
  <c r="T55" i="3"/>
  <c r="T93" i="3"/>
  <c r="T57" i="3"/>
  <c r="T56" i="3"/>
  <c r="T92" i="3"/>
  <c r="T62" i="3"/>
  <c r="T59" i="3"/>
  <c r="U10" i="3"/>
  <c r="T15" i="3"/>
  <c r="T13" i="3"/>
  <c r="T16" i="3"/>
  <c r="T14" i="3"/>
  <c r="T12" i="3"/>
  <c r="H14" i="8"/>
  <c r="I13" i="8"/>
  <c r="T17" i="3" l="1"/>
  <c r="S10" i="2" s="1"/>
  <c r="S15" i="2" s="1"/>
  <c r="V10" i="3"/>
  <c r="U14" i="3"/>
  <c r="U15" i="3"/>
  <c r="U13" i="3"/>
  <c r="U12" i="3"/>
  <c r="U16" i="3"/>
  <c r="V37" i="3"/>
  <c r="U193" i="3"/>
  <c r="U192" i="3"/>
  <c r="U185" i="3"/>
  <c r="U184" i="3"/>
  <c r="U187" i="3"/>
  <c r="U188" i="3"/>
  <c r="U186" i="3"/>
  <c r="U168" i="3"/>
  <c r="U166" i="3"/>
  <c r="U157" i="3"/>
  <c r="U156" i="3"/>
  <c r="U191" i="3"/>
  <c r="U190" i="3"/>
  <c r="U189" i="3"/>
  <c r="U167" i="3"/>
  <c r="U161" i="3"/>
  <c r="U160" i="3"/>
  <c r="U153" i="3"/>
  <c r="U152" i="3"/>
  <c r="U138" i="3"/>
  <c r="U134" i="3"/>
  <c r="U129" i="3"/>
  <c r="U128" i="3"/>
  <c r="U155" i="3"/>
  <c r="U139" i="3"/>
  <c r="U135" i="3"/>
  <c r="U126" i="3"/>
  <c r="U159" i="3"/>
  <c r="U158" i="3"/>
  <c r="U140" i="3"/>
  <c r="U136" i="3"/>
  <c r="U125" i="3"/>
  <c r="U124" i="3"/>
  <c r="U137" i="3"/>
  <c r="U154" i="3"/>
  <c r="U141" i="3"/>
  <c r="U127" i="3"/>
  <c r="U122" i="3"/>
  <c r="U97" i="3"/>
  <c r="U96" i="3"/>
  <c r="U121" i="3"/>
  <c r="U120" i="3"/>
  <c r="U89" i="3"/>
  <c r="U88" i="3"/>
  <c r="U63" i="3"/>
  <c r="U94" i="3"/>
  <c r="U91" i="3"/>
  <c r="U65" i="3"/>
  <c r="U64" i="3"/>
  <c r="U95" i="3"/>
  <c r="U93" i="3"/>
  <c r="U92" i="3"/>
  <c r="U62" i="3"/>
  <c r="U57" i="3"/>
  <c r="U56" i="3"/>
  <c r="U123" i="3"/>
  <c r="U60" i="3"/>
  <c r="U59" i="3"/>
  <c r="U90" i="3"/>
  <c r="U61" i="3"/>
  <c r="U58" i="3"/>
  <c r="R5" i="8"/>
  <c r="R10" i="8" s="1"/>
  <c r="R11" i="8" s="1"/>
  <c r="R10" i="2"/>
  <c r="R15" i="2" s="1"/>
  <c r="I12" i="8"/>
  <c r="U17" i="3" l="1"/>
  <c r="T10" i="2" s="1"/>
  <c r="T15" i="2" s="1"/>
  <c r="S5" i="8"/>
  <c r="S10" i="8" s="1"/>
  <c r="S11" i="8" s="1"/>
  <c r="W37" i="3"/>
  <c r="V190" i="3"/>
  <c r="V187" i="3"/>
  <c r="V192" i="3"/>
  <c r="V188" i="3"/>
  <c r="V186" i="3"/>
  <c r="V191" i="3"/>
  <c r="V189" i="3"/>
  <c r="V185" i="3"/>
  <c r="V193" i="3"/>
  <c r="V159" i="3"/>
  <c r="V169" i="3"/>
  <c r="V167" i="3"/>
  <c r="V161" i="3"/>
  <c r="V160" i="3"/>
  <c r="V156" i="3"/>
  <c r="V155" i="3"/>
  <c r="V139" i="3"/>
  <c r="V135" i="3"/>
  <c r="V168" i="3"/>
  <c r="V158" i="3"/>
  <c r="V157" i="3"/>
  <c r="V140" i="3"/>
  <c r="V136" i="3"/>
  <c r="V125" i="3"/>
  <c r="V124" i="3"/>
  <c r="V166" i="3"/>
  <c r="V154" i="3"/>
  <c r="V141" i="3"/>
  <c r="V137" i="3"/>
  <c r="V127" i="3"/>
  <c r="V138" i="3"/>
  <c r="V128" i="3"/>
  <c r="V126" i="3"/>
  <c r="V122" i="3"/>
  <c r="V153" i="3"/>
  <c r="V142" i="3"/>
  <c r="V121" i="3"/>
  <c r="V129" i="3"/>
  <c r="V123" i="3"/>
  <c r="V94" i="3"/>
  <c r="V91" i="3"/>
  <c r="V65" i="3"/>
  <c r="V64" i="3"/>
  <c r="V95" i="3"/>
  <c r="V93" i="3"/>
  <c r="V92" i="3"/>
  <c r="V62" i="3"/>
  <c r="V134" i="3"/>
  <c r="V97" i="3"/>
  <c r="V96" i="3"/>
  <c r="V90" i="3"/>
  <c r="V61" i="3"/>
  <c r="V63" i="3"/>
  <c r="V60" i="3"/>
  <c r="V59" i="3"/>
  <c r="V57" i="3"/>
  <c r="V58" i="3"/>
  <c r="V89" i="3"/>
  <c r="T5" i="8"/>
  <c r="T10" i="8" s="1"/>
  <c r="T11" i="8" s="1"/>
  <c r="W10" i="3"/>
  <c r="V12" i="3"/>
  <c r="V13" i="3"/>
  <c r="V15" i="3"/>
  <c r="V16" i="3"/>
  <c r="V14" i="3"/>
  <c r="I14" i="8"/>
  <c r="J13" i="8"/>
  <c r="V17" i="3" l="1"/>
  <c r="X10" i="3"/>
  <c r="W15" i="3"/>
  <c r="W16" i="3"/>
  <c r="W14" i="3"/>
  <c r="W12" i="3"/>
  <c r="W13" i="3"/>
  <c r="X37" i="3"/>
  <c r="W189" i="3"/>
  <c r="W188" i="3"/>
  <c r="W192" i="3"/>
  <c r="W186" i="3"/>
  <c r="W191" i="3"/>
  <c r="W193" i="3"/>
  <c r="W190" i="3"/>
  <c r="W187" i="3"/>
  <c r="W169" i="3"/>
  <c r="W167" i="3"/>
  <c r="W161" i="3"/>
  <c r="W160" i="3"/>
  <c r="W170" i="3"/>
  <c r="W168" i="3"/>
  <c r="W166" i="3"/>
  <c r="W158" i="3"/>
  <c r="W157" i="3"/>
  <c r="W140" i="3"/>
  <c r="W136" i="3"/>
  <c r="W159" i="3"/>
  <c r="W154" i="3"/>
  <c r="W141" i="3"/>
  <c r="W137" i="3"/>
  <c r="W127" i="3"/>
  <c r="W142" i="3"/>
  <c r="W138" i="3"/>
  <c r="W134" i="3"/>
  <c r="W129" i="3"/>
  <c r="W128" i="3"/>
  <c r="W156" i="3"/>
  <c r="W155" i="3"/>
  <c r="W139" i="3"/>
  <c r="W124" i="3"/>
  <c r="W143" i="3"/>
  <c r="W123" i="3"/>
  <c r="W125" i="3"/>
  <c r="W95" i="3"/>
  <c r="W93" i="3"/>
  <c r="W92" i="3"/>
  <c r="W62" i="3"/>
  <c r="W135" i="3"/>
  <c r="W97" i="3"/>
  <c r="W96" i="3"/>
  <c r="W90" i="3"/>
  <c r="W61" i="3"/>
  <c r="W60" i="3"/>
  <c r="W63" i="3"/>
  <c r="W65" i="3"/>
  <c r="W58" i="3"/>
  <c r="W122" i="3"/>
  <c r="W91" i="3"/>
  <c r="W64" i="3"/>
  <c r="W126" i="3"/>
  <c r="W94" i="3"/>
  <c r="W59" i="3"/>
  <c r="J12" i="8"/>
  <c r="Y10" i="3" l="1"/>
  <c r="X16" i="3"/>
  <c r="X12" i="3"/>
  <c r="X13" i="3"/>
  <c r="X14" i="3"/>
  <c r="X15" i="3"/>
  <c r="Y37" i="3"/>
  <c r="X191" i="3"/>
  <c r="X188" i="3"/>
  <c r="X193" i="3"/>
  <c r="X190" i="3"/>
  <c r="X189" i="3"/>
  <c r="X187" i="3"/>
  <c r="X171" i="3"/>
  <c r="X192" i="3"/>
  <c r="X158" i="3"/>
  <c r="X170" i="3"/>
  <c r="X168" i="3"/>
  <c r="X166" i="3"/>
  <c r="X159" i="3"/>
  <c r="X161" i="3"/>
  <c r="X141" i="3"/>
  <c r="X137" i="3"/>
  <c r="X142" i="3"/>
  <c r="X138" i="3"/>
  <c r="X134" i="3"/>
  <c r="X129" i="3"/>
  <c r="X128" i="3"/>
  <c r="X169" i="3"/>
  <c r="X160" i="3"/>
  <c r="X156" i="3"/>
  <c r="X155" i="3"/>
  <c r="X143" i="3"/>
  <c r="X139" i="3"/>
  <c r="X135" i="3"/>
  <c r="X126" i="3"/>
  <c r="X123" i="3"/>
  <c r="X167" i="3"/>
  <c r="X157" i="3"/>
  <c r="X140" i="3"/>
  <c r="X127" i="3"/>
  <c r="X144" i="3"/>
  <c r="X125" i="3"/>
  <c r="X95" i="3"/>
  <c r="X97" i="3"/>
  <c r="X96" i="3"/>
  <c r="X136" i="3"/>
  <c r="X124" i="3"/>
  <c r="X61" i="3"/>
  <c r="X60" i="3"/>
  <c r="X63" i="3"/>
  <c r="X94" i="3"/>
  <c r="X91" i="3"/>
  <c r="X65" i="3"/>
  <c r="X64" i="3"/>
  <c r="X93" i="3"/>
  <c r="X92" i="3"/>
  <c r="X62" i="3"/>
  <c r="X59" i="3"/>
  <c r="W17" i="3"/>
  <c r="U5" i="8"/>
  <c r="U10" i="8" s="1"/>
  <c r="U11" i="8" s="1"/>
  <c r="U10" i="2"/>
  <c r="U15" i="2" s="1"/>
  <c r="J14" i="8"/>
  <c r="K13" i="8"/>
  <c r="K12" i="8" s="1"/>
  <c r="Z37" i="3" l="1"/>
  <c r="Y193" i="3"/>
  <c r="Y192" i="3"/>
  <c r="Y191" i="3"/>
  <c r="Y190" i="3"/>
  <c r="Y189" i="3"/>
  <c r="Y171" i="3"/>
  <c r="Y188" i="3"/>
  <c r="Y170" i="3"/>
  <c r="Y168" i="3"/>
  <c r="Y166" i="3"/>
  <c r="Y157" i="3"/>
  <c r="Y156" i="3"/>
  <c r="Y172" i="3"/>
  <c r="Y169" i="3"/>
  <c r="Y167" i="3"/>
  <c r="Y161" i="3"/>
  <c r="Y160" i="3"/>
  <c r="Y159" i="3"/>
  <c r="Y142" i="3"/>
  <c r="Y138" i="3"/>
  <c r="Y134" i="3"/>
  <c r="Y129" i="3"/>
  <c r="Y128" i="3"/>
  <c r="Y143" i="3"/>
  <c r="Y139" i="3"/>
  <c r="Y135" i="3"/>
  <c r="Y126" i="3"/>
  <c r="Y144" i="3"/>
  <c r="Y140" i="3"/>
  <c r="Y136" i="3"/>
  <c r="Y125" i="3"/>
  <c r="Y124" i="3"/>
  <c r="Y158" i="3"/>
  <c r="Y141" i="3"/>
  <c r="Y145" i="3"/>
  <c r="Y97" i="3"/>
  <c r="Y96" i="3"/>
  <c r="Y127" i="3"/>
  <c r="Y95" i="3"/>
  <c r="Y63" i="3"/>
  <c r="Y94" i="3"/>
  <c r="Y65" i="3"/>
  <c r="Y64" i="3"/>
  <c r="Y93" i="3"/>
  <c r="Y92" i="3"/>
  <c r="Y62" i="3"/>
  <c r="Y60" i="3"/>
  <c r="Y61" i="3"/>
  <c r="Y137" i="3"/>
  <c r="X17" i="3"/>
  <c r="V10" i="2"/>
  <c r="V15" i="2" s="1"/>
  <c r="V5" i="8"/>
  <c r="V10" i="8" s="1"/>
  <c r="V11" i="8" s="1"/>
  <c r="Z10" i="3"/>
  <c r="Y13" i="3"/>
  <c r="Y12" i="3"/>
  <c r="Y14" i="3"/>
  <c r="Y15" i="3"/>
  <c r="Y16" i="3"/>
  <c r="K14" i="8"/>
  <c r="L13" i="8"/>
  <c r="L12" i="8" s="1"/>
  <c r="Y17" i="3" l="1"/>
  <c r="X10" i="2" s="1"/>
  <c r="X15" i="2" s="1"/>
  <c r="AA37" i="3"/>
  <c r="Z190" i="3"/>
  <c r="Z193" i="3"/>
  <c r="Z173" i="3"/>
  <c r="Z171" i="3"/>
  <c r="Z192" i="3"/>
  <c r="Z172" i="3"/>
  <c r="Z191" i="3"/>
  <c r="Z189" i="3"/>
  <c r="Z159" i="3"/>
  <c r="Z169" i="3"/>
  <c r="Z167" i="3"/>
  <c r="Z161" i="3"/>
  <c r="Z160" i="3"/>
  <c r="Z158" i="3"/>
  <c r="Z168" i="3"/>
  <c r="Z143" i="3"/>
  <c r="Z139" i="3"/>
  <c r="Z135" i="3"/>
  <c r="Z166" i="3"/>
  <c r="Z144" i="3"/>
  <c r="Z140" i="3"/>
  <c r="Z136" i="3"/>
  <c r="Z125" i="3"/>
  <c r="Z157" i="3"/>
  <c r="Z145" i="3"/>
  <c r="Z141" i="3"/>
  <c r="Z137" i="3"/>
  <c r="Z127" i="3"/>
  <c r="Z142" i="3"/>
  <c r="Z146" i="3"/>
  <c r="Z129" i="3"/>
  <c r="Z102" i="3"/>
  <c r="Z170" i="3"/>
  <c r="Z134" i="3"/>
  <c r="Z126" i="3"/>
  <c r="Z103" i="3"/>
  <c r="Z97" i="3"/>
  <c r="Z96" i="3"/>
  <c r="Z94" i="3"/>
  <c r="Z70" i="3"/>
  <c r="Z65" i="3"/>
  <c r="Z64" i="3"/>
  <c r="Z104" i="3"/>
  <c r="Z93" i="3"/>
  <c r="Z62" i="3"/>
  <c r="Z138" i="3"/>
  <c r="Z128" i="3"/>
  <c r="Z72" i="3"/>
  <c r="Z61" i="3"/>
  <c r="Z63" i="3"/>
  <c r="Z71" i="3"/>
  <c r="Z95" i="3"/>
  <c r="AA10" i="3"/>
  <c r="Z14" i="3"/>
  <c r="Z15" i="3"/>
  <c r="Z16" i="3"/>
  <c r="Z12" i="3"/>
  <c r="Z13" i="3"/>
  <c r="W5" i="8"/>
  <c r="W10" i="8" s="1"/>
  <c r="W11" i="8" s="1"/>
  <c r="W10" i="2"/>
  <c r="W15" i="2" s="1"/>
  <c r="L14" i="8"/>
  <c r="M13" i="8"/>
  <c r="M12" i="8" s="1"/>
  <c r="X5" i="8" l="1"/>
  <c r="X10" i="8" s="1"/>
  <c r="X11" i="8" s="1"/>
  <c r="Z17" i="3"/>
  <c r="Y10" i="2" s="1"/>
  <c r="Y15" i="2" s="1"/>
  <c r="AB10" i="3"/>
  <c r="AA15" i="3"/>
  <c r="AA14" i="3"/>
  <c r="AA16" i="3"/>
  <c r="AA12" i="3"/>
  <c r="AA13" i="3"/>
  <c r="AB37" i="3"/>
  <c r="AA192" i="3"/>
  <c r="AA174" i="3"/>
  <c r="AA172" i="3"/>
  <c r="AA191" i="3"/>
  <c r="AA190" i="3"/>
  <c r="AA171" i="3"/>
  <c r="AA169" i="3"/>
  <c r="AA167" i="3"/>
  <c r="AA161" i="3"/>
  <c r="AA160" i="3"/>
  <c r="AA170" i="3"/>
  <c r="AA168" i="3"/>
  <c r="AA166" i="3"/>
  <c r="AA193" i="3"/>
  <c r="AA173" i="3"/>
  <c r="AA144" i="3"/>
  <c r="AA140" i="3"/>
  <c r="AA136" i="3"/>
  <c r="AA145" i="3"/>
  <c r="AA141" i="3"/>
  <c r="AA137" i="3"/>
  <c r="AA127" i="3"/>
  <c r="AA158" i="3"/>
  <c r="AA146" i="3"/>
  <c r="AA142" i="3"/>
  <c r="AA138" i="3"/>
  <c r="AA134" i="3"/>
  <c r="AA129" i="3"/>
  <c r="AA128" i="3"/>
  <c r="AA143" i="3"/>
  <c r="AA102" i="3"/>
  <c r="AA159" i="3"/>
  <c r="AA147" i="3"/>
  <c r="AA126" i="3"/>
  <c r="AA103" i="3"/>
  <c r="AA135" i="3"/>
  <c r="AA104" i="3"/>
  <c r="AA95" i="3"/>
  <c r="AA73" i="3"/>
  <c r="AA62" i="3"/>
  <c r="AA139" i="3"/>
  <c r="AA105" i="3"/>
  <c r="AA72" i="3"/>
  <c r="AA71" i="3"/>
  <c r="AA63" i="3"/>
  <c r="AA96" i="3"/>
  <c r="AA97" i="3"/>
  <c r="AA64" i="3"/>
  <c r="AA65" i="3"/>
  <c r="AA94" i="3"/>
  <c r="AA70" i="3"/>
  <c r="M14" i="8"/>
  <c r="N13" i="8"/>
  <c r="N12" i="8" s="1"/>
  <c r="Y5" i="8" l="1"/>
  <c r="Y10" i="8" s="1"/>
  <c r="Y11" i="8" s="1"/>
  <c r="AA17" i="3"/>
  <c r="AC10" i="3"/>
  <c r="AB16" i="3"/>
  <c r="AB12" i="3"/>
  <c r="AB15" i="3"/>
  <c r="AB13" i="3"/>
  <c r="AB14" i="3"/>
  <c r="AC37" i="3"/>
  <c r="AB191" i="3"/>
  <c r="AB192" i="3"/>
  <c r="AB174" i="3"/>
  <c r="AB172" i="3"/>
  <c r="AB193" i="3"/>
  <c r="AB175" i="3"/>
  <c r="AB173" i="3"/>
  <c r="AB171" i="3"/>
  <c r="AB170" i="3"/>
  <c r="AB168" i="3"/>
  <c r="AB166" i="3"/>
  <c r="AB159" i="3"/>
  <c r="AB145" i="3"/>
  <c r="AB141" i="3"/>
  <c r="AB137" i="3"/>
  <c r="AB169" i="3"/>
  <c r="AB160" i="3"/>
  <c r="AB146" i="3"/>
  <c r="AB142" i="3"/>
  <c r="AB138" i="3"/>
  <c r="AB134" i="3"/>
  <c r="AB129" i="3"/>
  <c r="AB128" i="3"/>
  <c r="AB167" i="3"/>
  <c r="AB147" i="3"/>
  <c r="AB143" i="3"/>
  <c r="AB139" i="3"/>
  <c r="AB135" i="3"/>
  <c r="AB144" i="3"/>
  <c r="AB103" i="3"/>
  <c r="AB148" i="3"/>
  <c r="AB104" i="3"/>
  <c r="AB95" i="3"/>
  <c r="AB161" i="3"/>
  <c r="AB136" i="3"/>
  <c r="AB127" i="3"/>
  <c r="AB105" i="3"/>
  <c r="AB97" i="3"/>
  <c r="AB96" i="3"/>
  <c r="AB140" i="3"/>
  <c r="AB102" i="3"/>
  <c r="AB72" i="3"/>
  <c r="AB106" i="3"/>
  <c r="AB71" i="3"/>
  <c r="AB63" i="3"/>
  <c r="AB74" i="3"/>
  <c r="AB70" i="3"/>
  <c r="AB65" i="3"/>
  <c r="AB64" i="3"/>
  <c r="AB73" i="3"/>
  <c r="N14" i="8"/>
  <c r="O13" i="8"/>
  <c r="O12" i="8" s="1"/>
  <c r="AD37" i="3" l="1"/>
  <c r="AC193" i="3"/>
  <c r="AC192" i="3"/>
  <c r="AC175" i="3"/>
  <c r="AC173" i="3"/>
  <c r="AC171" i="3"/>
  <c r="AC174" i="3"/>
  <c r="AC170" i="3"/>
  <c r="AC168" i="3"/>
  <c r="AC166" i="3"/>
  <c r="AC172" i="3"/>
  <c r="AC169" i="3"/>
  <c r="AC167" i="3"/>
  <c r="AC161" i="3"/>
  <c r="AC160" i="3"/>
  <c r="AC146" i="3"/>
  <c r="AC142" i="3"/>
  <c r="AC138" i="3"/>
  <c r="AC134" i="3"/>
  <c r="AC129" i="3"/>
  <c r="AC128" i="3"/>
  <c r="AC147" i="3"/>
  <c r="AC143" i="3"/>
  <c r="AC139" i="3"/>
  <c r="AC135" i="3"/>
  <c r="AC176" i="3"/>
  <c r="AC148" i="3"/>
  <c r="AC144" i="3"/>
  <c r="AC140" i="3"/>
  <c r="AC136" i="3"/>
  <c r="AC145" i="3"/>
  <c r="AC104" i="3"/>
  <c r="AC149" i="3"/>
  <c r="AC105" i="3"/>
  <c r="AC97" i="3"/>
  <c r="AC96" i="3"/>
  <c r="AC137" i="3"/>
  <c r="AC106" i="3"/>
  <c r="AC102" i="3"/>
  <c r="AC103" i="3"/>
  <c r="AC75" i="3"/>
  <c r="AC71" i="3"/>
  <c r="AC107" i="3"/>
  <c r="AC74" i="3"/>
  <c r="AC70" i="3"/>
  <c r="AC65" i="3"/>
  <c r="AC64" i="3"/>
  <c r="AC73" i="3"/>
  <c r="AC72" i="3"/>
  <c r="AC141" i="3"/>
  <c r="AD10" i="3"/>
  <c r="AC13" i="3"/>
  <c r="AC16" i="3"/>
  <c r="AC12" i="3"/>
  <c r="AC14" i="3"/>
  <c r="AC15" i="3"/>
  <c r="Z10" i="2"/>
  <c r="Z15" i="2" s="1"/>
  <c r="Z5" i="8"/>
  <c r="Z10" i="8" s="1"/>
  <c r="Z11" i="8" s="1"/>
  <c r="AB17" i="3"/>
  <c r="P13" i="8"/>
  <c r="P12" i="8" s="1"/>
  <c r="O14" i="8"/>
  <c r="AD14" i="3" l="1"/>
  <c r="B102" i="3" s="1" a="1"/>
  <c r="AD13" i="3"/>
  <c r="AD15" i="3"/>
  <c r="B134" i="3" s="1" a="1"/>
  <c r="AD16" i="3"/>
  <c r="B166" i="3" s="1" a="1"/>
  <c r="AD12" i="3"/>
  <c r="B38" i="3" s="1" a="1"/>
  <c r="AC17" i="3"/>
  <c r="AD177" i="3"/>
  <c r="AD175" i="3"/>
  <c r="AD173" i="3"/>
  <c r="AD171" i="3"/>
  <c r="AD193" i="3"/>
  <c r="AD176" i="3"/>
  <c r="AD174" i="3"/>
  <c r="AD172" i="3"/>
  <c r="AD169" i="3"/>
  <c r="AD167" i="3"/>
  <c r="AD161" i="3"/>
  <c r="AD166" i="3"/>
  <c r="AD147" i="3"/>
  <c r="AD143" i="3"/>
  <c r="AD139" i="3"/>
  <c r="AD135" i="3"/>
  <c r="AD148" i="3"/>
  <c r="AD144" i="3"/>
  <c r="AD140" i="3"/>
  <c r="AD136" i="3"/>
  <c r="AD170" i="3"/>
  <c r="AD149" i="3"/>
  <c r="AD145" i="3"/>
  <c r="AD141" i="3"/>
  <c r="AD137" i="3"/>
  <c r="AD146" i="3"/>
  <c r="AD129" i="3"/>
  <c r="AD105" i="3"/>
  <c r="AD150" i="3"/>
  <c r="AD134" i="3"/>
  <c r="AD106" i="3"/>
  <c r="AD102" i="3"/>
  <c r="AD138" i="3"/>
  <c r="AD107" i="3"/>
  <c r="AD103" i="3"/>
  <c r="AD104" i="3"/>
  <c r="AD74" i="3"/>
  <c r="AD70" i="3"/>
  <c r="AD65" i="3"/>
  <c r="AD108" i="3"/>
  <c r="AD73" i="3"/>
  <c r="AD168" i="3"/>
  <c r="AD142" i="3"/>
  <c r="AD97" i="3"/>
  <c r="AD76" i="3"/>
  <c r="AD72" i="3"/>
  <c r="AD75" i="3"/>
  <c r="AD71" i="3"/>
  <c r="AA5" i="8"/>
  <c r="AA10" i="8" s="1"/>
  <c r="AA11" i="8" s="1"/>
  <c r="AA10" i="2"/>
  <c r="AA15" i="2" s="1"/>
  <c r="Q13" i="8"/>
  <c r="Q12" i="8" s="1"/>
  <c r="P14" i="8"/>
  <c r="B70" i="3" l="1" a="1"/>
  <c r="B70" i="3" s="1"/>
  <c r="B134" i="3"/>
  <c r="B137" i="3"/>
  <c r="B145" i="3"/>
  <c r="B153" i="3"/>
  <c r="B161" i="3"/>
  <c r="AE161" i="3" s="1"/>
  <c r="B140" i="3"/>
  <c r="B148" i="3"/>
  <c r="B156" i="3"/>
  <c r="B141" i="3"/>
  <c r="B149" i="3"/>
  <c r="B157" i="3"/>
  <c r="B136" i="3"/>
  <c r="B144" i="3"/>
  <c r="B152" i="3"/>
  <c r="B160" i="3"/>
  <c r="B151" i="3"/>
  <c r="B147" i="3"/>
  <c r="B158" i="3"/>
  <c r="B142" i="3"/>
  <c r="B159" i="3"/>
  <c r="B143" i="3"/>
  <c r="B154" i="3"/>
  <c r="B138" i="3"/>
  <c r="B135" i="3"/>
  <c r="B155" i="3"/>
  <c r="B139" i="3"/>
  <c r="B150" i="3"/>
  <c r="B146" i="3"/>
  <c r="B166" i="3"/>
  <c r="B171" i="3"/>
  <c r="B176" i="3"/>
  <c r="B181" i="3"/>
  <c r="B187" i="3"/>
  <c r="B192" i="3"/>
  <c r="B167" i="3"/>
  <c r="B172" i="3"/>
  <c r="B177" i="3"/>
  <c r="B183" i="3"/>
  <c r="B188" i="3"/>
  <c r="B193" i="3"/>
  <c r="AE193" i="3" s="1"/>
  <c r="B168" i="3"/>
  <c r="B173" i="3"/>
  <c r="B179" i="3"/>
  <c r="B184" i="3"/>
  <c r="B189" i="3"/>
  <c r="B169" i="3"/>
  <c r="B175" i="3"/>
  <c r="B180" i="3"/>
  <c r="B185" i="3"/>
  <c r="B191" i="3"/>
  <c r="B190" i="3"/>
  <c r="B174" i="3"/>
  <c r="B186" i="3"/>
  <c r="B170" i="3"/>
  <c r="B182" i="3"/>
  <c r="B178" i="3"/>
  <c r="B38" i="3"/>
  <c r="B41" i="3"/>
  <c r="B47" i="3"/>
  <c r="B52" i="3"/>
  <c r="B57" i="3"/>
  <c r="B63" i="3"/>
  <c r="B43" i="3"/>
  <c r="B48" i="3"/>
  <c r="B53" i="3"/>
  <c r="B59" i="3"/>
  <c r="B64" i="3"/>
  <c r="B39" i="3"/>
  <c r="B44" i="3"/>
  <c r="B49" i="3"/>
  <c r="B55" i="3"/>
  <c r="B60" i="3"/>
  <c r="B65" i="3"/>
  <c r="B40" i="3"/>
  <c r="B45" i="3"/>
  <c r="B51" i="3"/>
  <c r="B56" i="3"/>
  <c r="B61" i="3"/>
  <c r="B58" i="3"/>
  <c r="B42" i="3"/>
  <c r="B54" i="3"/>
  <c r="B50" i="3"/>
  <c r="B62" i="3"/>
  <c r="B46" i="3"/>
  <c r="B102" i="3"/>
  <c r="B105" i="3"/>
  <c r="B111" i="3"/>
  <c r="B116" i="3"/>
  <c r="B121" i="3"/>
  <c r="B127" i="3"/>
  <c r="B107" i="3"/>
  <c r="B112" i="3"/>
  <c r="B117" i="3"/>
  <c r="B123" i="3"/>
  <c r="B128" i="3"/>
  <c r="B103" i="3"/>
  <c r="B108" i="3"/>
  <c r="B113" i="3"/>
  <c r="B119" i="3"/>
  <c r="B124" i="3"/>
  <c r="B129" i="3"/>
  <c r="AE129" i="3" s="1"/>
  <c r="B104" i="3"/>
  <c r="B109" i="3"/>
  <c r="B115" i="3"/>
  <c r="B120" i="3"/>
  <c r="B125" i="3"/>
  <c r="B122" i="3"/>
  <c r="B106" i="3"/>
  <c r="B118" i="3"/>
  <c r="AD118" i="3" s="1"/>
  <c r="B114" i="3"/>
  <c r="B126" i="3"/>
  <c r="B110" i="3"/>
  <c r="AB5" i="8"/>
  <c r="AB10" i="8" s="1"/>
  <c r="AB11" i="8" s="1"/>
  <c r="AB10" i="2"/>
  <c r="AB15" i="2" s="1"/>
  <c r="AD17" i="3"/>
  <c r="R13" i="8"/>
  <c r="R12" i="8" s="1"/>
  <c r="Q14" i="8"/>
  <c r="B86" i="3" l="1"/>
  <c r="B89" i="3"/>
  <c r="Y89" i="3" s="1"/>
  <c r="B93" i="3"/>
  <c r="AD93" i="3" s="1"/>
  <c r="B94" i="3"/>
  <c r="AD94" i="3" s="1"/>
  <c r="B72" i="3"/>
  <c r="I72" i="3" s="1"/>
  <c r="B85" i="3"/>
  <c r="B81" i="3"/>
  <c r="Q81" i="3" s="1"/>
  <c r="B74" i="3"/>
  <c r="J74" i="3" s="1"/>
  <c r="B82" i="3"/>
  <c r="Q82" i="3" s="1"/>
  <c r="B80" i="3"/>
  <c r="B84" i="3"/>
  <c r="R84" i="3" s="1"/>
  <c r="B88" i="3"/>
  <c r="V88" i="3" s="1"/>
  <c r="B97" i="3"/>
  <c r="AE97" i="3" s="1"/>
  <c r="B76" i="3"/>
  <c r="B90" i="3"/>
  <c r="X90" i="3" s="1"/>
  <c r="B96" i="3"/>
  <c r="AD96" i="3" s="1"/>
  <c r="AE96" i="3" s="1"/>
  <c r="B75" i="3"/>
  <c r="K75" i="3" s="1"/>
  <c r="B79" i="3"/>
  <c r="B83" i="3"/>
  <c r="S83" i="3" s="1"/>
  <c r="B92" i="3"/>
  <c r="AC92" i="3" s="1"/>
  <c r="B71" i="3"/>
  <c r="G71" i="3" s="1"/>
  <c r="B78" i="3"/>
  <c r="R78" i="3" s="1"/>
  <c r="B91" i="3"/>
  <c r="AC91" i="3" s="1"/>
  <c r="B95" i="3"/>
  <c r="AD95" i="3" s="1"/>
  <c r="B73" i="3"/>
  <c r="H73" i="3" s="1"/>
  <c r="B77" i="3"/>
  <c r="P77" i="3" s="1"/>
  <c r="B87" i="3"/>
  <c r="U87" i="3" s="1"/>
  <c r="Y113" i="3"/>
  <c r="Z113" i="3"/>
  <c r="AA113" i="3"/>
  <c r="AB113" i="3"/>
  <c r="AC113" i="3"/>
  <c r="AD113" i="3"/>
  <c r="T108" i="3"/>
  <c r="U108" i="3"/>
  <c r="V108" i="3"/>
  <c r="W108" i="3"/>
  <c r="X108" i="3"/>
  <c r="Y108" i="3"/>
  <c r="Z108" i="3"/>
  <c r="AA108" i="3"/>
  <c r="AB108" i="3"/>
  <c r="AC108" i="3"/>
  <c r="AC117" i="3"/>
  <c r="AD117" i="3"/>
  <c r="P102" i="3"/>
  <c r="Q102" i="3"/>
  <c r="R102" i="3"/>
  <c r="S102" i="3"/>
  <c r="T102" i="3"/>
  <c r="U102" i="3"/>
  <c r="V102" i="3"/>
  <c r="W102" i="3"/>
  <c r="X102" i="3"/>
  <c r="Y102" i="3"/>
  <c r="Z114" i="3"/>
  <c r="AA114" i="3"/>
  <c r="AB114" i="3"/>
  <c r="AC114" i="3"/>
  <c r="AD114" i="3"/>
  <c r="P104" i="3"/>
  <c r="Q104" i="3"/>
  <c r="R104" i="3"/>
  <c r="S104" i="3"/>
  <c r="T104" i="3"/>
  <c r="U104" i="3"/>
  <c r="V104" i="3"/>
  <c r="W104" i="3"/>
  <c r="X104" i="3"/>
  <c r="Y104" i="3"/>
  <c r="Q105" i="3"/>
  <c r="R105" i="3"/>
  <c r="S105" i="3"/>
  <c r="T105" i="3"/>
  <c r="U105" i="3"/>
  <c r="V105" i="3"/>
  <c r="W105" i="3"/>
  <c r="X105" i="3"/>
  <c r="Y105" i="3"/>
  <c r="Z105" i="3"/>
  <c r="V110" i="3"/>
  <c r="W110" i="3"/>
  <c r="X110" i="3"/>
  <c r="Y110" i="3"/>
  <c r="Z110" i="3"/>
  <c r="AA110" i="3"/>
  <c r="AB110" i="3"/>
  <c r="AC110" i="3"/>
  <c r="AD110" i="3"/>
  <c r="R106" i="3"/>
  <c r="S106" i="3"/>
  <c r="T106" i="3"/>
  <c r="U106" i="3"/>
  <c r="V106" i="3"/>
  <c r="W106" i="3"/>
  <c r="X106" i="3"/>
  <c r="Y106" i="3"/>
  <c r="Z106" i="3"/>
  <c r="AA106" i="3"/>
  <c r="AA115" i="3"/>
  <c r="AB115" i="3"/>
  <c r="AC115" i="3"/>
  <c r="AD115" i="3"/>
  <c r="P103" i="3"/>
  <c r="Q103" i="3"/>
  <c r="R103" i="3"/>
  <c r="S103" i="3"/>
  <c r="T103" i="3"/>
  <c r="U103" i="3"/>
  <c r="V103" i="3"/>
  <c r="W103" i="3"/>
  <c r="X103" i="3"/>
  <c r="Y103" i="3"/>
  <c r="X112" i="3"/>
  <c r="Y112" i="3"/>
  <c r="Z112" i="3"/>
  <c r="AA112" i="3"/>
  <c r="AB112" i="3"/>
  <c r="AC112" i="3"/>
  <c r="AD112" i="3"/>
  <c r="AB116" i="3"/>
  <c r="AC116" i="3"/>
  <c r="AD116" i="3"/>
  <c r="U109" i="3"/>
  <c r="V109" i="3"/>
  <c r="W109" i="3"/>
  <c r="X109" i="3"/>
  <c r="Y109" i="3"/>
  <c r="Z109" i="3"/>
  <c r="AA109" i="3"/>
  <c r="AB109" i="3"/>
  <c r="AC109" i="3"/>
  <c r="AD109" i="3"/>
  <c r="S107" i="3"/>
  <c r="T107" i="3"/>
  <c r="U107" i="3"/>
  <c r="V107" i="3"/>
  <c r="W107" i="3"/>
  <c r="X107" i="3"/>
  <c r="Y107" i="3"/>
  <c r="Z107" i="3"/>
  <c r="AA107" i="3"/>
  <c r="AB107" i="3"/>
  <c r="W111" i="3"/>
  <c r="X111" i="3"/>
  <c r="Y111" i="3"/>
  <c r="Z111" i="3"/>
  <c r="AA111" i="3"/>
  <c r="AB111" i="3"/>
  <c r="AC111" i="3"/>
  <c r="AD111" i="3"/>
  <c r="Y123" i="3"/>
  <c r="Z123" i="3"/>
  <c r="AA123" i="3"/>
  <c r="AB123" i="3"/>
  <c r="AC123" i="3"/>
  <c r="AD123" i="3"/>
  <c r="H104" i="3"/>
  <c r="I104" i="3"/>
  <c r="J104" i="3"/>
  <c r="F104" i="3"/>
  <c r="G104" i="3"/>
  <c r="K104" i="3"/>
  <c r="L104" i="3"/>
  <c r="M104" i="3"/>
  <c r="N104" i="3"/>
  <c r="O104" i="3"/>
  <c r="J108" i="3"/>
  <c r="K108" i="3"/>
  <c r="L108" i="3"/>
  <c r="M108" i="3"/>
  <c r="N108" i="3"/>
  <c r="O108" i="3"/>
  <c r="P108" i="3"/>
  <c r="Q108" i="3"/>
  <c r="R108" i="3"/>
  <c r="S108" i="3"/>
  <c r="Q115" i="3"/>
  <c r="R115" i="3"/>
  <c r="S115" i="3"/>
  <c r="T115" i="3"/>
  <c r="U115" i="3"/>
  <c r="V115" i="3"/>
  <c r="W115" i="3"/>
  <c r="X115" i="3"/>
  <c r="Y115" i="3"/>
  <c r="Z115" i="3"/>
  <c r="Z188" i="3"/>
  <c r="AA188" i="3"/>
  <c r="AB188" i="3"/>
  <c r="AC188" i="3"/>
  <c r="AD188" i="3"/>
  <c r="AA175" i="3"/>
  <c r="M175" i="3"/>
  <c r="N175" i="3"/>
  <c r="O175" i="3"/>
  <c r="P175" i="3"/>
  <c r="Q175" i="3"/>
  <c r="R175" i="3"/>
  <c r="S175" i="3"/>
  <c r="T175" i="3"/>
  <c r="U175" i="3"/>
  <c r="V175" i="3"/>
  <c r="W175" i="3"/>
  <c r="X175" i="3"/>
  <c r="Y175" i="3"/>
  <c r="Z175" i="3"/>
  <c r="H170" i="3"/>
  <c r="J170" i="3"/>
  <c r="I170" i="3"/>
  <c r="K170" i="3"/>
  <c r="L170" i="3"/>
  <c r="M170" i="3"/>
  <c r="N170" i="3"/>
  <c r="O170" i="3"/>
  <c r="P170" i="3"/>
  <c r="Q170" i="3"/>
  <c r="R170" i="3"/>
  <c r="S170" i="3"/>
  <c r="T170" i="3"/>
  <c r="U170" i="3"/>
  <c r="V170" i="3"/>
  <c r="U183" i="3"/>
  <c r="V183" i="3"/>
  <c r="W183" i="3"/>
  <c r="X183" i="3"/>
  <c r="Y183" i="3"/>
  <c r="Z183" i="3"/>
  <c r="AA183" i="3"/>
  <c r="AB183" i="3"/>
  <c r="AC183" i="3"/>
  <c r="AD183" i="3"/>
  <c r="X182" i="3"/>
  <c r="T182" i="3"/>
  <c r="U182" i="3"/>
  <c r="V182" i="3"/>
  <c r="W182" i="3"/>
  <c r="Y182" i="3"/>
  <c r="Z182" i="3"/>
  <c r="AA182" i="3"/>
  <c r="AB182" i="3"/>
  <c r="AC182" i="3"/>
  <c r="AD182" i="3"/>
  <c r="W89" i="3"/>
  <c r="X89" i="3"/>
  <c r="AB89" i="3"/>
  <c r="AC89" i="3"/>
  <c r="Y82" i="3"/>
  <c r="AC82" i="3"/>
  <c r="L77" i="3"/>
  <c r="M77" i="3"/>
  <c r="Q77" i="3"/>
  <c r="R77" i="3"/>
  <c r="U77" i="3"/>
  <c r="V77" i="3"/>
  <c r="Y77" i="3"/>
  <c r="Z77" i="3"/>
  <c r="AC77" i="3"/>
  <c r="AD77" i="3"/>
  <c r="F70" i="3"/>
  <c r="G70" i="3"/>
  <c r="H70" i="3"/>
  <c r="I70" i="3"/>
  <c r="J70" i="3"/>
  <c r="K70" i="3"/>
  <c r="L70" i="3"/>
  <c r="M70" i="3"/>
  <c r="N70" i="3"/>
  <c r="O70" i="3"/>
  <c r="P70" i="3"/>
  <c r="Q70" i="3"/>
  <c r="R70" i="3"/>
  <c r="S70" i="3"/>
  <c r="T70" i="3"/>
  <c r="U70" i="3"/>
  <c r="V70" i="3"/>
  <c r="W70" i="3"/>
  <c r="X70" i="3"/>
  <c r="Y70" i="3"/>
  <c r="Y155" i="3"/>
  <c r="Z155" i="3"/>
  <c r="AA155" i="3"/>
  <c r="AB155" i="3"/>
  <c r="AC155" i="3"/>
  <c r="AD155" i="3"/>
  <c r="L142" i="3"/>
  <c r="M142" i="3"/>
  <c r="N142" i="3"/>
  <c r="O142" i="3"/>
  <c r="P142" i="3"/>
  <c r="Q142" i="3"/>
  <c r="R142" i="3"/>
  <c r="S142" i="3"/>
  <c r="T142" i="3"/>
  <c r="U142" i="3"/>
  <c r="S149" i="3"/>
  <c r="T149" i="3"/>
  <c r="U149" i="3"/>
  <c r="V149" i="3"/>
  <c r="W149" i="3"/>
  <c r="X149" i="3"/>
  <c r="Y149" i="3"/>
  <c r="Z149" i="3"/>
  <c r="AA149" i="3"/>
  <c r="AB149" i="3"/>
  <c r="M143" i="3"/>
  <c r="N143" i="3"/>
  <c r="O143" i="3"/>
  <c r="P143" i="3"/>
  <c r="Q143" i="3"/>
  <c r="R143" i="3"/>
  <c r="S143" i="3"/>
  <c r="T143" i="3"/>
  <c r="U143" i="3"/>
  <c r="V143" i="3"/>
  <c r="R148" i="3"/>
  <c r="S148" i="3"/>
  <c r="T148" i="3"/>
  <c r="U148" i="3"/>
  <c r="V148" i="3"/>
  <c r="W148" i="3"/>
  <c r="X148" i="3"/>
  <c r="Y148" i="3"/>
  <c r="Z148" i="3"/>
  <c r="AA148" i="3"/>
  <c r="J102" i="3"/>
  <c r="F102" i="3"/>
  <c r="I102" i="3"/>
  <c r="H102" i="3"/>
  <c r="G102" i="3"/>
  <c r="K102" i="3"/>
  <c r="L102" i="3"/>
  <c r="M102" i="3"/>
  <c r="N102" i="3"/>
  <c r="O102" i="3"/>
  <c r="J107" i="3"/>
  <c r="I107" i="3"/>
  <c r="K107" i="3"/>
  <c r="L107" i="3"/>
  <c r="M107" i="3"/>
  <c r="N107" i="3"/>
  <c r="O107" i="3"/>
  <c r="P107" i="3"/>
  <c r="Q107" i="3"/>
  <c r="R107" i="3"/>
  <c r="T118" i="3"/>
  <c r="U118" i="3"/>
  <c r="V118" i="3"/>
  <c r="W118" i="3"/>
  <c r="X118" i="3"/>
  <c r="Y118" i="3"/>
  <c r="Z118" i="3"/>
  <c r="AA118" i="3"/>
  <c r="AB118" i="3"/>
  <c r="AC118" i="3"/>
  <c r="V120" i="3"/>
  <c r="W120" i="3"/>
  <c r="X120" i="3"/>
  <c r="Y120" i="3"/>
  <c r="Z120" i="3"/>
  <c r="AA120" i="3"/>
  <c r="AB120" i="3"/>
  <c r="AC120" i="3"/>
  <c r="AD120" i="3"/>
  <c r="P114" i="3"/>
  <c r="Q114" i="3"/>
  <c r="R114" i="3"/>
  <c r="S114" i="3"/>
  <c r="T114" i="3"/>
  <c r="U114" i="3"/>
  <c r="V114" i="3"/>
  <c r="W114" i="3"/>
  <c r="X114" i="3"/>
  <c r="Y114" i="3"/>
  <c r="R116" i="3"/>
  <c r="S116" i="3"/>
  <c r="T116" i="3"/>
  <c r="U116" i="3"/>
  <c r="V116" i="3"/>
  <c r="W116" i="3"/>
  <c r="X116" i="3"/>
  <c r="Y116" i="3"/>
  <c r="Z116" i="3"/>
  <c r="AA116" i="3"/>
  <c r="M111" i="3"/>
  <c r="N111" i="3"/>
  <c r="O111" i="3"/>
  <c r="P111" i="3"/>
  <c r="Q111" i="3"/>
  <c r="R111" i="3"/>
  <c r="S111" i="3"/>
  <c r="T111" i="3"/>
  <c r="U111" i="3"/>
  <c r="V111" i="3"/>
  <c r="W121" i="3"/>
  <c r="X121" i="3"/>
  <c r="Y121" i="3"/>
  <c r="Z121" i="3"/>
  <c r="AA121" i="3"/>
  <c r="AB121" i="3"/>
  <c r="AC121" i="3"/>
  <c r="AD121" i="3"/>
  <c r="O176" i="3"/>
  <c r="N176" i="3"/>
  <c r="P176" i="3"/>
  <c r="Q176" i="3"/>
  <c r="R176" i="3"/>
  <c r="S176" i="3"/>
  <c r="T176" i="3"/>
  <c r="U176" i="3"/>
  <c r="V176" i="3"/>
  <c r="W176" i="3"/>
  <c r="X176" i="3"/>
  <c r="Y176" i="3"/>
  <c r="Z176" i="3"/>
  <c r="AA176" i="3"/>
  <c r="AB176" i="3"/>
  <c r="AA178" i="3"/>
  <c r="P178" i="3"/>
  <c r="Q178" i="3"/>
  <c r="R178" i="3"/>
  <c r="S178" i="3"/>
  <c r="T178" i="3"/>
  <c r="U178" i="3"/>
  <c r="V178" i="3"/>
  <c r="W178" i="3"/>
  <c r="X178" i="3"/>
  <c r="Y178" i="3"/>
  <c r="Z178" i="3"/>
  <c r="AB178" i="3"/>
  <c r="AC178" i="3"/>
  <c r="AD178" i="3"/>
  <c r="U179" i="3"/>
  <c r="Q179" i="3"/>
  <c r="R179" i="3"/>
  <c r="S179" i="3"/>
  <c r="T179" i="3"/>
  <c r="V179" i="3"/>
  <c r="W179" i="3"/>
  <c r="X179" i="3"/>
  <c r="Y179" i="3"/>
  <c r="Z179" i="3"/>
  <c r="AA179" i="3"/>
  <c r="AB179" i="3"/>
  <c r="AC179" i="3"/>
  <c r="AD179" i="3"/>
  <c r="S174" i="3"/>
  <c r="L174" i="3"/>
  <c r="M174" i="3"/>
  <c r="N174" i="3"/>
  <c r="O174" i="3"/>
  <c r="P174" i="3"/>
  <c r="Q174" i="3"/>
  <c r="R174" i="3"/>
  <c r="T174" i="3"/>
  <c r="U174" i="3"/>
  <c r="V174" i="3"/>
  <c r="W174" i="3"/>
  <c r="X174" i="3"/>
  <c r="Y174" i="3"/>
  <c r="Z174" i="3"/>
  <c r="S166" i="3"/>
  <c r="I166" i="3"/>
  <c r="F166" i="3"/>
  <c r="G166" i="3"/>
  <c r="J166" i="3"/>
  <c r="H166" i="3"/>
  <c r="K166" i="3"/>
  <c r="L166" i="3"/>
  <c r="M166" i="3"/>
  <c r="N166" i="3"/>
  <c r="O166" i="3"/>
  <c r="P166" i="3"/>
  <c r="Q166" i="3"/>
  <c r="R166" i="3"/>
  <c r="T166" i="3"/>
  <c r="J169" i="3"/>
  <c r="H169" i="3"/>
  <c r="G169" i="3"/>
  <c r="I169" i="3"/>
  <c r="K169" i="3"/>
  <c r="L169" i="3"/>
  <c r="M169" i="3"/>
  <c r="N169" i="3"/>
  <c r="O169" i="3"/>
  <c r="P169" i="3"/>
  <c r="Q169" i="3"/>
  <c r="R169" i="3"/>
  <c r="S169" i="3"/>
  <c r="T169" i="3"/>
  <c r="U169" i="3"/>
  <c r="K173" i="3"/>
  <c r="L173" i="3"/>
  <c r="M173" i="3"/>
  <c r="N173" i="3"/>
  <c r="O173" i="3"/>
  <c r="P173" i="3"/>
  <c r="Q173" i="3"/>
  <c r="R173" i="3"/>
  <c r="S173" i="3"/>
  <c r="T173" i="3"/>
  <c r="U173" i="3"/>
  <c r="V173" i="3"/>
  <c r="W173" i="3"/>
  <c r="X173" i="3"/>
  <c r="Y173" i="3"/>
  <c r="T86" i="3"/>
  <c r="U86" i="3"/>
  <c r="V86" i="3"/>
  <c r="W86" i="3"/>
  <c r="X86" i="3"/>
  <c r="Y86" i="3"/>
  <c r="Z86" i="3"/>
  <c r="AA86" i="3"/>
  <c r="AB86" i="3"/>
  <c r="AC86" i="3"/>
  <c r="AD86" i="3"/>
  <c r="J71" i="3"/>
  <c r="J75" i="3"/>
  <c r="N75" i="3"/>
  <c r="R75" i="3"/>
  <c r="V75" i="3"/>
  <c r="Z75" i="3"/>
  <c r="I139" i="3"/>
  <c r="J139" i="3"/>
  <c r="K139" i="3"/>
  <c r="L139" i="3"/>
  <c r="M139" i="3"/>
  <c r="N139" i="3"/>
  <c r="O139" i="3"/>
  <c r="P139" i="3"/>
  <c r="Q139" i="3"/>
  <c r="R139" i="3"/>
  <c r="T150" i="3"/>
  <c r="U150" i="3"/>
  <c r="V150" i="3"/>
  <c r="W150" i="3"/>
  <c r="X150" i="3"/>
  <c r="Y150" i="3"/>
  <c r="Z150" i="3"/>
  <c r="AA150" i="3"/>
  <c r="AB150" i="3"/>
  <c r="AC150" i="3"/>
  <c r="W153" i="3"/>
  <c r="X153" i="3"/>
  <c r="Y153" i="3"/>
  <c r="Z153" i="3"/>
  <c r="AA153" i="3"/>
  <c r="AB153" i="3"/>
  <c r="AC153" i="3"/>
  <c r="AD153" i="3"/>
  <c r="U151" i="3"/>
  <c r="V151" i="3"/>
  <c r="W151" i="3"/>
  <c r="X151" i="3"/>
  <c r="Y151" i="3"/>
  <c r="Z151" i="3"/>
  <c r="AA151" i="3"/>
  <c r="AB151" i="3"/>
  <c r="AC151" i="3"/>
  <c r="AD151" i="3"/>
  <c r="O145" i="3"/>
  <c r="P145" i="3"/>
  <c r="Q145" i="3"/>
  <c r="R145" i="3"/>
  <c r="S145" i="3"/>
  <c r="T145" i="3"/>
  <c r="U145" i="3"/>
  <c r="V145" i="3"/>
  <c r="W145" i="3"/>
  <c r="X145" i="3"/>
  <c r="H138" i="3"/>
  <c r="I138" i="3"/>
  <c r="J138" i="3"/>
  <c r="K138" i="3"/>
  <c r="L138" i="3"/>
  <c r="M138" i="3"/>
  <c r="N138" i="3"/>
  <c r="O138" i="3"/>
  <c r="P138" i="3"/>
  <c r="Q138" i="3"/>
  <c r="H137" i="3"/>
  <c r="J137" i="3"/>
  <c r="I137" i="3"/>
  <c r="G137" i="3"/>
  <c r="K137" i="3"/>
  <c r="L137" i="3"/>
  <c r="M137" i="3"/>
  <c r="N137" i="3"/>
  <c r="O137" i="3"/>
  <c r="P137" i="3"/>
  <c r="J103" i="3"/>
  <c r="H103" i="3"/>
  <c r="F103" i="3"/>
  <c r="G103" i="3"/>
  <c r="I103" i="3"/>
  <c r="K103" i="3"/>
  <c r="L103" i="3"/>
  <c r="M103" i="3"/>
  <c r="N103" i="3"/>
  <c r="O103" i="3"/>
  <c r="AC87" i="3"/>
  <c r="J73" i="3"/>
  <c r="L73" i="3"/>
  <c r="P73" i="3"/>
  <c r="T73" i="3"/>
  <c r="X73" i="3"/>
  <c r="AB158" i="3"/>
  <c r="AC158" i="3"/>
  <c r="AD158" i="3"/>
  <c r="X122" i="3"/>
  <c r="Y122" i="3"/>
  <c r="Z122" i="3"/>
  <c r="AA122" i="3"/>
  <c r="AB122" i="3"/>
  <c r="AC122" i="3"/>
  <c r="AD122" i="3"/>
  <c r="AC127" i="3"/>
  <c r="AD127" i="3"/>
  <c r="U119" i="3"/>
  <c r="V119" i="3"/>
  <c r="W119" i="3"/>
  <c r="X119" i="3"/>
  <c r="Y119" i="3"/>
  <c r="Z119" i="3"/>
  <c r="AA119" i="3"/>
  <c r="AB119" i="3"/>
  <c r="AC119" i="3"/>
  <c r="AD119" i="3"/>
  <c r="AA125" i="3"/>
  <c r="AB125" i="3"/>
  <c r="AC125" i="3"/>
  <c r="AD125" i="3"/>
  <c r="I106" i="3"/>
  <c r="J106" i="3"/>
  <c r="H106" i="3"/>
  <c r="K106" i="3"/>
  <c r="L106" i="3"/>
  <c r="M106" i="3"/>
  <c r="N106" i="3"/>
  <c r="O106" i="3"/>
  <c r="P106" i="3"/>
  <c r="Q106" i="3"/>
  <c r="Z124" i="3"/>
  <c r="AA124" i="3"/>
  <c r="AB124" i="3"/>
  <c r="AC124" i="3"/>
  <c r="AD124" i="3"/>
  <c r="J105" i="3"/>
  <c r="H105" i="3"/>
  <c r="I105" i="3"/>
  <c r="G105" i="3"/>
  <c r="K105" i="3"/>
  <c r="L105" i="3"/>
  <c r="M105" i="3"/>
  <c r="N105" i="3"/>
  <c r="O105" i="3"/>
  <c r="P105" i="3"/>
  <c r="AC187" i="3"/>
  <c r="Y187" i="3"/>
  <c r="Z187" i="3"/>
  <c r="AA187" i="3"/>
  <c r="AB187" i="3"/>
  <c r="AD187" i="3"/>
  <c r="AD191" i="3"/>
  <c r="AC191" i="3"/>
  <c r="K171" i="3"/>
  <c r="I171" i="3"/>
  <c r="J171" i="3"/>
  <c r="L171" i="3"/>
  <c r="M171" i="3"/>
  <c r="N171" i="3"/>
  <c r="O171" i="3"/>
  <c r="P171" i="3"/>
  <c r="Q171" i="3"/>
  <c r="R171" i="3"/>
  <c r="S171" i="3"/>
  <c r="T171" i="3"/>
  <c r="U171" i="3"/>
  <c r="V171" i="3"/>
  <c r="W171" i="3"/>
  <c r="AD186" i="3"/>
  <c r="X186" i="3"/>
  <c r="Y186" i="3"/>
  <c r="Z186" i="3"/>
  <c r="AA186" i="3"/>
  <c r="AB186" i="3"/>
  <c r="AC186" i="3"/>
  <c r="AD189" i="3"/>
  <c r="AA189" i="3"/>
  <c r="AB189" i="3"/>
  <c r="AC189" i="3"/>
  <c r="AB190" i="3"/>
  <c r="AC190" i="3"/>
  <c r="AD190" i="3"/>
  <c r="N79" i="3"/>
  <c r="M79" i="3"/>
  <c r="O79" i="3"/>
  <c r="P79" i="3"/>
  <c r="Q79" i="3"/>
  <c r="R79" i="3"/>
  <c r="S79" i="3"/>
  <c r="T79" i="3"/>
  <c r="U79" i="3"/>
  <c r="V79" i="3"/>
  <c r="W79" i="3"/>
  <c r="X79" i="3"/>
  <c r="Y79" i="3"/>
  <c r="Z79" i="3"/>
  <c r="AA79" i="3"/>
  <c r="AB79" i="3"/>
  <c r="AC79" i="3"/>
  <c r="AD79" i="3"/>
  <c r="N78" i="3"/>
  <c r="O78" i="3"/>
  <c r="P78" i="3"/>
  <c r="Q78" i="3"/>
  <c r="V78" i="3"/>
  <c r="W78" i="3"/>
  <c r="X78" i="3"/>
  <c r="Y78" i="3"/>
  <c r="AD78" i="3"/>
  <c r="J140" i="3"/>
  <c r="K140" i="3"/>
  <c r="L140" i="3"/>
  <c r="M140" i="3"/>
  <c r="N140" i="3"/>
  <c r="O140" i="3"/>
  <c r="P140" i="3"/>
  <c r="Q140" i="3"/>
  <c r="R140" i="3"/>
  <c r="S140" i="3"/>
  <c r="P146" i="3"/>
  <c r="Q146" i="3"/>
  <c r="R146" i="3"/>
  <c r="S146" i="3"/>
  <c r="T146" i="3"/>
  <c r="U146" i="3"/>
  <c r="V146" i="3"/>
  <c r="W146" i="3"/>
  <c r="X146" i="3"/>
  <c r="Y146" i="3"/>
  <c r="V152" i="3"/>
  <c r="W152" i="3"/>
  <c r="X152" i="3"/>
  <c r="Y152" i="3"/>
  <c r="Z152" i="3"/>
  <c r="AA152" i="3"/>
  <c r="AB152" i="3"/>
  <c r="AC152" i="3"/>
  <c r="AD152" i="3"/>
  <c r="N144" i="3"/>
  <c r="O144" i="3"/>
  <c r="P144" i="3"/>
  <c r="Q144" i="3"/>
  <c r="R144" i="3"/>
  <c r="S144" i="3"/>
  <c r="T144" i="3"/>
  <c r="U144" i="3"/>
  <c r="V144" i="3"/>
  <c r="W144" i="3"/>
  <c r="G134" i="3"/>
  <c r="H134" i="3"/>
  <c r="F134" i="3"/>
  <c r="I134" i="3"/>
  <c r="J134" i="3"/>
  <c r="K134" i="3"/>
  <c r="L134" i="3"/>
  <c r="M134" i="3"/>
  <c r="N134" i="3"/>
  <c r="O134" i="3"/>
  <c r="Q147" i="3"/>
  <c r="R147" i="3"/>
  <c r="S147" i="3"/>
  <c r="T147" i="3"/>
  <c r="U147" i="3"/>
  <c r="V147" i="3"/>
  <c r="W147" i="3"/>
  <c r="X147" i="3"/>
  <c r="Y147" i="3"/>
  <c r="Z147" i="3"/>
  <c r="G136" i="3"/>
  <c r="I136" i="3"/>
  <c r="J136" i="3"/>
  <c r="H136" i="3"/>
  <c r="F136" i="3"/>
  <c r="K136" i="3"/>
  <c r="L136" i="3"/>
  <c r="M136" i="3"/>
  <c r="N136" i="3"/>
  <c r="O136" i="3"/>
  <c r="N112" i="3"/>
  <c r="O112" i="3"/>
  <c r="P112" i="3"/>
  <c r="Q112" i="3"/>
  <c r="R112" i="3"/>
  <c r="S112" i="3"/>
  <c r="T112" i="3"/>
  <c r="U112" i="3"/>
  <c r="V112" i="3"/>
  <c r="W112" i="3"/>
  <c r="L110" i="3"/>
  <c r="M110" i="3"/>
  <c r="N110" i="3"/>
  <c r="O110" i="3"/>
  <c r="P110" i="3"/>
  <c r="Q110" i="3"/>
  <c r="R110" i="3"/>
  <c r="S110" i="3"/>
  <c r="T110" i="3"/>
  <c r="U110" i="3"/>
  <c r="AC5" i="8"/>
  <c r="AC10" i="8" s="1"/>
  <c r="AC11" i="8" s="1"/>
  <c r="AC10" i="2"/>
  <c r="Z184" i="3"/>
  <c r="V184" i="3"/>
  <c r="W184" i="3"/>
  <c r="X184" i="3"/>
  <c r="Y184" i="3"/>
  <c r="AA184" i="3"/>
  <c r="AB184" i="3"/>
  <c r="AC184" i="3"/>
  <c r="AD184" i="3"/>
  <c r="S117" i="3"/>
  <c r="T117" i="3"/>
  <c r="U117" i="3"/>
  <c r="V117" i="3"/>
  <c r="W117" i="3"/>
  <c r="X117" i="3"/>
  <c r="Y117" i="3"/>
  <c r="Z117" i="3"/>
  <c r="AA117" i="3"/>
  <c r="AB117" i="3"/>
  <c r="AD128" i="3"/>
  <c r="AE128" i="3" s="1"/>
  <c r="O113" i="3"/>
  <c r="P113" i="3"/>
  <c r="Q113" i="3"/>
  <c r="R113" i="3"/>
  <c r="S113" i="3"/>
  <c r="T113" i="3"/>
  <c r="U113" i="3"/>
  <c r="V113" i="3"/>
  <c r="W113" i="3"/>
  <c r="X113" i="3"/>
  <c r="K109" i="3"/>
  <c r="L109" i="3"/>
  <c r="M109" i="3"/>
  <c r="N109" i="3"/>
  <c r="O109" i="3"/>
  <c r="P109" i="3"/>
  <c r="Q109" i="3"/>
  <c r="R109" i="3"/>
  <c r="S109" i="3"/>
  <c r="T109" i="3"/>
  <c r="AB126" i="3"/>
  <c r="AC126" i="3"/>
  <c r="AD126" i="3"/>
  <c r="AE65" i="3"/>
  <c r="H167" i="3"/>
  <c r="G167" i="3"/>
  <c r="F167" i="3"/>
  <c r="J167" i="3"/>
  <c r="I167" i="3"/>
  <c r="K167" i="3"/>
  <c r="L167" i="3"/>
  <c r="M167" i="3"/>
  <c r="N167" i="3"/>
  <c r="O167" i="3"/>
  <c r="P167" i="3"/>
  <c r="Q167" i="3"/>
  <c r="R167" i="3"/>
  <c r="S167" i="3"/>
  <c r="T167" i="3"/>
  <c r="S177" i="3"/>
  <c r="O177" i="3"/>
  <c r="P177" i="3"/>
  <c r="Q177" i="3"/>
  <c r="R177" i="3"/>
  <c r="T177" i="3"/>
  <c r="U177" i="3"/>
  <c r="V177" i="3"/>
  <c r="W177" i="3"/>
  <c r="X177" i="3"/>
  <c r="Y177" i="3"/>
  <c r="Z177" i="3"/>
  <c r="AA177" i="3"/>
  <c r="AB177" i="3"/>
  <c r="AC177" i="3"/>
  <c r="U172" i="3"/>
  <c r="J172" i="3"/>
  <c r="K172" i="3"/>
  <c r="L172" i="3"/>
  <c r="M172" i="3"/>
  <c r="N172" i="3"/>
  <c r="O172" i="3"/>
  <c r="P172" i="3"/>
  <c r="Q172" i="3"/>
  <c r="R172" i="3"/>
  <c r="S172" i="3"/>
  <c r="T172" i="3"/>
  <c r="V172" i="3"/>
  <c r="W172" i="3"/>
  <c r="X172" i="3"/>
  <c r="Q168" i="3"/>
  <c r="H168" i="3"/>
  <c r="G168" i="3"/>
  <c r="F168" i="3"/>
  <c r="I168" i="3"/>
  <c r="J168" i="3"/>
  <c r="K168" i="3"/>
  <c r="L168" i="3"/>
  <c r="M168" i="3"/>
  <c r="N168" i="3"/>
  <c r="O168" i="3"/>
  <c r="P168" i="3"/>
  <c r="R168" i="3"/>
  <c r="S168" i="3"/>
  <c r="T168" i="3"/>
  <c r="T180" i="3"/>
  <c r="R180" i="3"/>
  <c r="S180" i="3"/>
  <c r="U180" i="3"/>
  <c r="V180" i="3"/>
  <c r="W180" i="3"/>
  <c r="X180" i="3"/>
  <c r="Y180" i="3"/>
  <c r="Z180" i="3"/>
  <c r="AA180" i="3"/>
  <c r="AB180" i="3"/>
  <c r="AC180" i="3"/>
  <c r="AD180" i="3"/>
  <c r="AD192" i="3"/>
  <c r="AE192" i="3" s="1"/>
  <c r="V181" i="3"/>
  <c r="S181" i="3"/>
  <c r="T181" i="3"/>
  <c r="U181" i="3"/>
  <c r="W181" i="3"/>
  <c r="X181" i="3"/>
  <c r="Y181" i="3"/>
  <c r="Z181" i="3"/>
  <c r="AA181" i="3"/>
  <c r="AB181" i="3"/>
  <c r="AC181" i="3"/>
  <c r="AD181" i="3"/>
  <c r="AC185" i="3"/>
  <c r="W185" i="3"/>
  <c r="X185" i="3"/>
  <c r="Y185" i="3"/>
  <c r="Z185" i="3"/>
  <c r="AA185" i="3"/>
  <c r="AB185" i="3"/>
  <c r="AD185" i="3"/>
  <c r="R83" i="3"/>
  <c r="M76" i="3"/>
  <c r="J76" i="3"/>
  <c r="K76" i="3"/>
  <c r="L76" i="3"/>
  <c r="N76" i="3"/>
  <c r="O76" i="3"/>
  <c r="P76" i="3"/>
  <c r="Q76" i="3"/>
  <c r="R76" i="3"/>
  <c r="S76" i="3"/>
  <c r="T76" i="3"/>
  <c r="U76" i="3"/>
  <c r="V76" i="3"/>
  <c r="W76" i="3"/>
  <c r="X76" i="3"/>
  <c r="Y76" i="3"/>
  <c r="Z76" i="3"/>
  <c r="AA76" i="3"/>
  <c r="AB76" i="3"/>
  <c r="AC76" i="3"/>
  <c r="R80" i="3"/>
  <c r="N80" i="3"/>
  <c r="O80" i="3"/>
  <c r="P80" i="3"/>
  <c r="Q80" i="3"/>
  <c r="S80" i="3"/>
  <c r="T80" i="3"/>
  <c r="U80" i="3"/>
  <c r="V80" i="3"/>
  <c r="W80" i="3"/>
  <c r="X80" i="3"/>
  <c r="Y80" i="3"/>
  <c r="Z80" i="3"/>
  <c r="AA80" i="3"/>
  <c r="AB80" i="3"/>
  <c r="AC80" i="3"/>
  <c r="AD80" i="3"/>
  <c r="J72" i="3"/>
  <c r="L72" i="3"/>
  <c r="P72" i="3"/>
  <c r="Q72" i="3"/>
  <c r="R72" i="3"/>
  <c r="T72" i="3"/>
  <c r="U72" i="3"/>
  <c r="V72" i="3"/>
  <c r="X72" i="3"/>
  <c r="Y72" i="3"/>
  <c r="V85" i="3"/>
  <c r="S85" i="3"/>
  <c r="T85" i="3"/>
  <c r="U85" i="3"/>
  <c r="W85" i="3"/>
  <c r="X85" i="3"/>
  <c r="Y85" i="3"/>
  <c r="Z85" i="3"/>
  <c r="AA85" i="3"/>
  <c r="AB85" i="3"/>
  <c r="AC85" i="3"/>
  <c r="AD85" i="3"/>
  <c r="AD160" i="3"/>
  <c r="AE160" i="3" s="1"/>
  <c r="AA157" i="3"/>
  <c r="AB157" i="3"/>
  <c r="AC157" i="3"/>
  <c r="AD157" i="3"/>
  <c r="I135" i="3"/>
  <c r="J135" i="3"/>
  <c r="G135" i="3"/>
  <c r="H135" i="3"/>
  <c r="F135" i="3"/>
  <c r="K135" i="3"/>
  <c r="L135" i="3"/>
  <c r="M135" i="3"/>
  <c r="N135" i="3"/>
  <c r="O135" i="3"/>
  <c r="Z156" i="3"/>
  <c r="AA156" i="3"/>
  <c r="AB156" i="3"/>
  <c r="AC156" i="3"/>
  <c r="AD156" i="3"/>
  <c r="AC159" i="3"/>
  <c r="AD159" i="3"/>
  <c r="X154" i="3"/>
  <c r="Y154" i="3"/>
  <c r="Z154" i="3"/>
  <c r="AA154" i="3"/>
  <c r="AB154" i="3"/>
  <c r="AC154" i="3"/>
  <c r="AD154" i="3"/>
  <c r="K141" i="3"/>
  <c r="L141" i="3"/>
  <c r="M141" i="3"/>
  <c r="N141" i="3"/>
  <c r="O141" i="3"/>
  <c r="P141" i="3"/>
  <c r="Q141" i="3"/>
  <c r="R141" i="3"/>
  <c r="S141" i="3"/>
  <c r="T141" i="3"/>
  <c r="R14" i="8"/>
  <c r="S13" i="8"/>
  <c r="S12" i="8" s="1"/>
  <c r="AC78" i="3" l="1"/>
  <c r="U78" i="3"/>
  <c r="L78" i="3"/>
  <c r="AB78" i="3"/>
  <c r="T78" i="3"/>
  <c r="M78" i="3"/>
  <c r="AA78" i="3"/>
  <c r="S78" i="3"/>
  <c r="Z78" i="3"/>
  <c r="H71" i="3"/>
  <c r="W71" i="3"/>
  <c r="S71" i="3"/>
  <c r="O71" i="3"/>
  <c r="AB77" i="3"/>
  <c r="X77" i="3"/>
  <c r="T77" i="3"/>
  <c r="O77" i="3"/>
  <c r="K77" i="3"/>
  <c r="U82" i="3"/>
  <c r="AA89" i="3"/>
  <c r="Z89" i="3"/>
  <c r="AA77" i="3"/>
  <c r="W77" i="3"/>
  <c r="S77" i="3"/>
  <c r="N77" i="3"/>
  <c r="AD89" i="3"/>
  <c r="P82" i="3"/>
  <c r="AB93" i="3"/>
  <c r="AE93" i="3" s="1"/>
  <c r="AA93" i="3"/>
  <c r="AD83" i="3"/>
  <c r="AB81" i="3"/>
  <c r="AC93" i="3"/>
  <c r="AA91" i="3"/>
  <c r="X81" i="3"/>
  <c r="U84" i="3"/>
  <c r="AC88" i="3"/>
  <c r="W74" i="3"/>
  <c r="Y88" i="3"/>
  <c r="S74" i="3"/>
  <c r="Z83" i="3"/>
  <c r="T81" i="3"/>
  <c r="X87" i="3"/>
  <c r="AC84" i="3"/>
  <c r="AC94" i="3"/>
  <c r="O74" i="3"/>
  <c r="V83" i="3"/>
  <c r="AA90" i="3"/>
  <c r="AB92" i="3"/>
  <c r="P81" i="3"/>
  <c r="Y87" i="3"/>
  <c r="Y84" i="3"/>
  <c r="AC95" i="3"/>
  <c r="AE95" i="3" s="1"/>
  <c r="AA74" i="3"/>
  <c r="K74" i="3"/>
  <c r="AA92" i="3"/>
  <c r="AB88" i="3"/>
  <c r="X88" i="3"/>
  <c r="AB94" i="3"/>
  <c r="Z74" i="3"/>
  <c r="V74" i="3"/>
  <c r="R74" i="3"/>
  <c r="N74" i="3"/>
  <c r="H74" i="3"/>
  <c r="AD92" i="3"/>
  <c r="Z92" i="3"/>
  <c r="AA88" i="3"/>
  <c r="W88" i="3"/>
  <c r="Y74" i="3"/>
  <c r="U74" i="3"/>
  <c r="Q74" i="3"/>
  <c r="M74" i="3"/>
  <c r="I74" i="3"/>
  <c r="AD88" i="3"/>
  <c r="Z88" i="3"/>
  <c r="AE127" i="3"/>
  <c r="X74" i="3"/>
  <c r="T74" i="3"/>
  <c r="P74" i="3"/>
  <c r="L74" i="3"/>
  <c r="W72" i="3"/>
  <c r="S72" i="3"/>
  <c r="O72" i="3"/>
  <c r="K72" i="3"/>
  <c r="F72" i="3"/>
  <c r="W73" i="3"/>
  <c r="S73" i="3"/>
  <c r="O73" i="3"/>
  <c r="K73" i="3"/>
  <c r="I73" i="3"/>
  <c r="Y75" i="3"/>
  <c r="U75" i="3"/>
  <c r="Q75" i="3"/>
  <c r="M75" i="3"/>
  <c r="I75" i="3"/>
  <c r="V71" i="3"/>
  <c r="R71" i="3"/>
  <c r="N71" i="3"/>
  <c r="F71" i="3"/>
  <c r="K71" i="3"/>
  <c r="AB82" i="3"/>
  <c r="X82" i="3"/>
  <c r="T82" i="3"/>
  <c r="R82" i="3"/>
  <c r="N72" i="3"/>
  <c r="H72" i="3"/>
  <c r="G72" i="3"/>
  <c r="Z73" i="3"/>
  <c r="V73" i="3"/>
  <c r="R73" i="3"/>
  <c r="N73" i="3"/>
  <c r="G73" i="3"/>
  <c r="AB75" i="3"/>
  <c r="X75" i="3"/>
  <c r="T75" i="3"/>
  <c r="P75" i="3"/>
  <c r="L75" i="3"/>
  <c r="Y71" i="3"/>
  <c r="U71" i="3"/>
  <c r="Q71" i="3"/>
  <c r="M71" i="3"/>
  <c r="I71" i="3"/>
  <c r="AA82" i="3"/>
  <c r="W82" i="3"/>
  <c r="S82" i="3"/>
  <c r="M72" i="3"/>
  <c r="Y73" i="3"/>
  <c r="U73" i="3"/>
  <c r="Q73" i="3"/>
  <c r="M73" i="3"/>
  <c r="AA75" i="3"/>
  <c r="W75" i="3"/>
  <c r="S75" i="3"/>
  <c r="O75" i="3"/>
  <c r="X71" i="3"/>
  <c r="T71" i="3"/>
  <c r="P71" i="3"/>
  <c r="L71" i="3"/>
  <c r="AD82" i="3"/>
  <c r="Z82" i="3"/>
  <c r="V82" i="3"/>
  <c r="AC83" i="3"/>
  <c r="Y83" i="3"/>
  <c r="U83" i="3"/>
  <c r="Q83" i="3"/>
  <c r="Z91" i="3"/>
  <c r="AD90" i="3"/>
  <c r="Z90" i="3"/>
  <c r="AA81" i="3"/>
  <c r="W81" i="3"/>
  <c r="S81" i="3"/>
  <c r="O81" i="3"/>
  <c r="AB87" i="3"/>
  <c r="W87" i="3"/>
  <c r="AB84" i="3"/>
  <c r="X84" i="3"/>
  <c r="T84" i="3"/>
  <c r="AB83" i="3"/>
  <c r="X83" i="3"/>
  <c r="T83" i="3"/>
  <c r="AD91" i="3"/>
  <c r="Y91" i="3"/>
  <c r="AC90" i="3"/>
  <c r="Y90" i="3"/>
  <c r="Z81" i="3"/>
  <c r="V81" i="3"/>
  <c r="R81" i="3"/>
  <c r="AD81" i="3"/>
  <c r="AA87" i="3"/>
  <c r="V87" i="3"/>
  <c r="AA84" i="3"/>
  <c r="W84" i="3"/>
  <c r="S84" i="3"/>
  <c r="AA83" i="3"/>
  <c r="W83" i="3"/>
  <c r="AB91" i="3"/>
  <c r="AB90" i="3"/>
  <c r="AC81" i="3"/>
  <c r="Y81" i="3"/>
  <c r="U81" i="3"/>
  <c r="AD87" i="3"/>
  <c r="Z87" i="3"/>
  <c r="AD84" i="3"/>
  <c r="Z84" i="3"/>
  <c r="V84" i="3"/>
  <c r="G194" i="3"/>
  <c r="G24" i="3" s="1"/>
  <c r="AE103" i="3"/>
  <c r="AE159" i="3"/>
  <c r="AE187" i="3"/>
  <c r="AE171" i="3"/>
  <c r="M194" i="3"/>
  <c r="M24" i="3" s="1"/>
  <c r="AE183" i="3"/>
  <c r="AE181" i="3"/>
  <c r="AE168" i="3"/>
  <c r="AE177" i="3"/>
  <c r="AE186" i="3"/>
  <c r="AE169" i="3"/>
  <c r="AE182" i="3"/>
  <c r="AE188" i="3"/>
  <c r="AE180" i="3"/>
  <c r="Q194" i="3"/>
  <c r="Q24" i="3" s="1"/>
  <c r="AE179" i="3"/>
  <c r="AE185" i="3"/>
  <c r="AE172" i="3"/>
  <c r="AE189" i="3"/>
  <c r="AE173" i="3"/>
  <c r="AE176" i="3"/>
  <c r="AE175" i="3"/>
  <c r="AE184" i="3"/>
  <c r="AE190" i="3"/>
  <c r="AE191" i="3"/>
  <c r="AE174" i="3"/>
  <c r="AE178" i="3"/>
  <c r="AE170" i="3"/>
  <c r="AE150" i="3"/>
  <c r="AE142" i="3"/>
  <c r="W162" i="3"/>
  <c r="W23" i="3" s="1"/>
  <c r="AE144" i="3"/>
  <c r="AE146" i="3"/>
  <c r="AE158" i="3"/>
  <c r="AE154" i="3"/>
  <c r="AE143" i="3"/>
  <c r="AE141" i="3"/>
  <c r="AE157" i="3"/>
  <c r="L162" i="3"/>
  <c r="L23" i="3" s="1"/>
  <c r="AE140" i="3"/>
  <c r="AE137" i="3"/>
  <c r="AE145" i="3"/>
  <c r="AE139" i="3"/>
  <c r="AE149" i="3"/>
  <c r="AE147" i="3"/>
  <c r="AE138" i="3"/>
  <c r="AE151" i="3"/>
  <c r="AE135" i="3"/>
  <c r="AE156" i="3"/>
  <c r="AE136" i="3"/>
  <c r="AE152" i="3"/>
  <c r="P162" i="3"/>
  <c r="P23" i="3" s="1"/>
  <c r="AE153" i="3"/>
  <c r="AE148" i="3"/>
  <c r="AE155" i="3"/>
  <c r="J130" i="3"/>
  <c r="J22" i="3" s="1"/>
  <c r="AE106" i="3"/>
  <c r="AE119" i="3"/>
  <c r="AE118" i="3"/>
  <c r="AE109" i="3"/>
  <c r="AE125" i="3"/>
  <c r="AE107" i="3"/>
  <c r="AE115" i="3"/>
  <c r="AE126" i="3"/>
  <c r="AE117" i="3"/>
  <c r="AE110" i="3"/>
  <c r="AE111" i="3"/>
  <c r="AE104" i="3"/>
  <c r="AE105" i="3"/>
  <c r="AE114" i="3"/>
  <c r="AE102" i="3"/>
  <c r="AE113" i="3"/>
  <c r="W130" i="3"/>
  <c r="W22" i="3" s="1"/>
  <c r="AE112" i="3"/>
  <c r="AE124" i="3"/>
  <c r="AE122" i="3"/>
  <c r="AE121" i="3"/>
  <c r="AE116" i="3"/>
  <c r="AE120" i="3"/>
  <c r="AE108" i="3"/>
  <c r="AE123" i="3"/>
  <c r="AE86" i="3"/>
  <c r="AE85" i="3"/>
  <c r="AE76" i="3"/>
  <c r="AE79" i="3"/>
  <c r="AE70" i="3"/>
  <c r="AE80" i="3"/>
  <c r="I43" i="3"/>
  <c r="J43" i="3"/>
  <c r="K43" i="3"/>
  <c r="L43" i="3"/>
  <c r="M43" i="3"/>
  <c r="N43" i="3"/>
  <c r="O43" i="3"/>
  <c r="P43" i="3"/>
  <c r="Q43" i="3"/>
  <c r="R43" i="3"/>
  <c r="S43" i="3"/>
  <c r="T43" i="3"/>
  <c r="U43" i="3"/>
  <c r="V43" i="3"/>
  <c r="W43" i="3"/>
  <c r="X43" i="3"/>
  <c r="Y43" i="3"/>
  <c r="Z43" i="3"/>
  <c r="AA43" i="3"/>
  <c r="AB43" i="3"/>
  <c r="AC43" i="3"/>
  <c r="AD43" i="3"/>
  <c r="B18" i="8"/>
  <c r="AD11" i="8"/>
  <c r="S162" i="3"/>
  <c r="S23" i="3" s="1"/>
  <c r="J194" i="3"/>
  <c r="J24" i="3" s="1"/>
  <c r="R130" i="3"/>
  <c r="R22" i="3" s="1"/>
  <c r="N130" i="3"/>
  <c r="N22" i="3" s="1"/>
  <c r="AB162" i="3"/>
  <c r="AB23" i="3" s="1"/>
  <c r="J98" i="3"/>
  <c r="J21" i="3" s="1"/>
  <c r="AE167" i="3"/>
  <c r="AC63" i="3"/>
  <c r="AD63" i="3"/>
  <c r="N48" i="3"/>
  <c r="O48" i="3"/>
  <c r="P48" i="3"/>
  <c r="Q48" i="3"/>
  <c r="R48" i="3"/>
  <c r="S48" i="3"/>
  <c r="T48" i="3"/>
  <c r="U48" i="3"/>
  <c r="V48" i="3"/>
  <c r="W48" i="3"/>
  <c r="X48" i="3"/>
  <c r="Y48" i="3"/>
  <c r="Z48" i="3"/>
  <c r="AA48" i="3"/>
  <c r="AB48" i="3"/>
  <c r="AC48" i="3"/>
  <c r="AD48" i="3"/>
  <c r="V56" i="3"/>
  <c r="W56" i="3"/>
  <c r="X56" i="3"/>
  <c r="Y56" i="3"/>
  <c r="Z56" i="3"/>
  <c r="AA56" i="3"/>
  <c r="AB56" i="3"/>
  <c r="AC56" i="3"/>
  <c r="AD56" i="3"/>
  <c r="K45" i="3"/>
  <c r="L45" i="3"/>
  <c r="M45" i="3"/>
  <c r="N45" i="3"/>
  <c r="O45" i="3"/>
  <c r="P45" i="3"/>
  <c r="Q45" i="3"/>
  <c r="R45" i="3"/>
  <c r="S45" i="3"/>
  <c r="T45" i="3"/>
  <c r="U45" i="3"/>
  <c r="V45" i="3"/>
  <c r="W45" i="3"/>
  <c r="X45" i="3"/>
  <c r="Y45" i="3"/>
  <c r="Z45" i="3"/>
  <c r="AA45" i="3"/>
  <c r="AB45" i="3"/>
  <c r="AC45" i="3"/>
  <c r="AD45" i="3"/>
  <c r="S53" i="3"/>
  <c r="T53" i="3"/>
  <c r="U53" i="3"/>
  <c r="V53" i="3"/>
  <c r="W53" i="3"/>
  <c r="X53" i="3"/>
  <c r="Y53" i="3"/>
  <c r="Z53" i="3"/>
  <c r="AA53" i="3"/>
  <c r="AB53" i="3"/>
  <c r="AC53" i="3"/>
  <c r="AD53" i="3"/>
  <c r="P50" i="3"/>
  <c r="Q50" i="3"/>
  <c r="R50" i="3"/>
  <c r="S50" i="3"/>
  <c r="T50" i="3"/>
  <c r="U50" i="3"/>
  <c r="V50" i="3"/>
  <c r="W50" i="3"/>
  <c r="X50" i="3"/>
  <c r="Y50" i="3"/>
  <c r="Z50" i="3"/>
  <c r="AA50" i="3"/>
  <c r="AB50" i="3"/>
  <c r="AC50" i="3"/>
  <c r="AD50" i="3"/>
  <c r="AA61" i="3"/>
  <c r="AB61" i="3"/>
  <c r="AC61" i="3"/>
  <c r="AD61" i="3"/>
  <c r="G38" i="3"/>
  <c r="H38" i="3"/>
  <c r="I38" i="3"/>
  <c r="J38" i="3"/>
  <c r="F38" i="3"/>
  <c r="K38" i="3"/>
  <c r="L38" i="3"/>
  <c r="M38" i="3"/>
  <c r="N38" i="3"/>
  <c r="O38" i="3"/>
  <c r="P38" i="3"/>
  <c r="Q38" i="3"/>
  <c r="R38" i="3"/>
  <c r="S38" i="3"/>
  <c r="T38" i="3"/>
  <c r="U38" i="3"/>
  <c r="V38" i="3"/>
  <c r="W38" i="3"/>
  <c r="X38" i="3"/>
  <c r="Y38" i="3"/>
  <c r="Z38" i="3"/>
  <c r="AA38" i="3"/>
  <c r="AB38" i="3"/>
  <c r="AC38" i="3"/>
  <c r="AD38" i="3"/>
  <c r="X130" i="3"/>
  <c r="X22" i="3" s="1"/>
  <c r="U130" i="3"/>
  <c r="U22" i="3" s="1"/>
  <c r="O162" i="3"/>
  <c r="O23" i="3" s="1"/>
  <c r="K162" i="3"/>
  <c r="K23" i="3" s="1"/>
  <c r="H162" i="3"/>
  <c r="H23" i="3" s="1"/>
  <c r="Y162" i="3"/>
  <c r="Y23" i="3" s="1"/>
  <c r="AD162" i="3"/>
  <c r="AD23" i="3" s="1"/>
  <c r="AC162" i="3"/>
  <c r="AC23" i="3" s="1"/>
  <c r="P194" i="3"/>
  <c r="P24" i="3" s="1"/>
  <c r="L194" i="3"/>
  <c r="L24" i="3" s="1"/>
  <c r="S194" i="3"/>
  <c r="S24" i="3" s="1"/>
  <c r="AD194" i="3"/>
  <c r="AD24" i="3" s="1"/>
  <c r="AB194" i="3"/>
  <c r="AB24" i="3" s="1"/>
  <c r="AA130" i="3"/>
  <c r="AA22" i="3" s="1"/>
  <c r="AC130" i="3"/>
  <c r="AC22" i="3" s="1"/>
  <c r="M130" i="3"/>
  <c r="M22" i="3" s="1"/>
  <c r="H130" i="3"/>
  <c r="H22" i="3" s="1"/>
  <c r="V162" i="3"/>
  <c r="V23" i="3" s="1"/>
  <c r="AA194" i="3"/>
  <c r="AA24" i="3" s="1"/>
  <c r="X58" i="3"/>
  <c r="Y58" i="3"/>
  <c r="Z58" i="3"/>
  <c r="AA58" i="3"/>
  <c r="AB58" i="3"/>
  <c r="AC58" i="3"/>
  <c r="AD58" i="3"/>
  <c r="U55" i="3"/>
  <c r="V55" i="3"/>
  <c r="W55" i="3"/>
  <c r="X55" i="3"/>
  <c r="Y55" i="3"/>
  <c r="Z55" i="3"/>
  <c r="AA55" i="3"/>
  <c r="AB55" i="3"/>
  <c r="AC55" i="3"/>
  <c r="AD55" i="3"/>
  <c r="T54" i="3"/>
  <c r="U54" i="3"/>
  <c r="V54" i="3"/>
  <c r="W54" i="3"/>
  <c r="X54" i="3"/>
  <c r="Y54" i="3"/>
  <c r="Z54" i="3"/>
  <c r="AA54" i="3"/>
  <c r="AB54" i="3"/>
  <c r="AC54" i="3"/>
  <c r="AD54" i="3"/>
  <c r="W194" i="3"/>
  <c r="W24" i="3" s="1"/>
  <c r="AE166" i="3"/>
  <c r="Y130" i="3"/>
  <c r="Y22" i="3" s="1"/>
  <c r="G130" i="3"/>
  <c r="G22" i="3" s="1"/>
  <c r="Z130" i="3"/>
  <c r="Z22" i="3" s="1"/>
  <c r="J40" i="3"/>
  <c r="G40" i="3"/>
  <c r="F40" i="3"/>
  <c r="I40" i="3"/>
  <c r="H40" i="3"/>
  <c r="K40" i="3"/>
  <c r="L40" i="3"/>
  <c r="M40" i="3"/>
  <c r="N40" i="3"/>
  <c r="O40" i="3"/>
  <c r="P40" i="3"/>
  <c r="Q40" i="3"/>
  <c r="R40" i="3"/>
  <c r="S40" i="3"/>
  <c r="T40" i="3"/>
  <c r="U40" i="3"/>
  <c r="V40" i="3"/>
  <c r="W40" i="3"/>
  <c r="X40" i="3"/>
  <c r="Y40" i="3"/>
  <c r="Z40" i="3"/>
  <c r="AA40" i="3"/>
  <c r="AB40" i="3"/>
  <c r="AC40" i="3"/>
  <c r="AD40" i="3"/>
  <c r="L46" i="3"/>
  <c r="M46" i="3"/>
  <c r="N46" i="3"/>
  <c r="O46" i="3"/>
  <c r="P46" i="3"/>
  <c r="Q46" i="3"/>
  <c r="R46" i="3"/>
  <c r="S46" i="3"/>
  <c r="T46" i="3"/>
  <c r="U46" i="3"/>
  <c r="V46" i="3"/>
  <c r="W46" i="3"/>
  <c r="X46" i="3"/>
  <c r="Y46" i="3"/>
  <c r="Z46" i="3"/>
  <c r="AA46" i="3"/>
  <c r="AB46" i="3"/>
  <c r="AC46" i="3"/>
  <c r="AD46" i="3"/>
  <c r="I41" i="3"/>
  <c r="H41" i="3"/>
  <c r="G41" i="3"/>
  <c r="J41" i="3"/>
  <c r="K41" i="3"/>
  <c r="L41" i="3"/>
  <c r="M41" i="3"/>
  <c r="N41" i="3"/>
  <c r="O41" i="3"/>
  <c r="P41" i="3"/>
  <c r="Q41" i="3"/>
  <c r="R41" i="3"/>
  <c r="S41" i="3"/>
  <c r="T41" i="3"/>
  <c r="U41" i="3"/>
  <c r="V41" i="3"/>
  <c r="W41" i="3"/>
  <c r="X41" i="3"/>
  <c r="Y41" i="3"/>
  <c r="Z41" i="3"/>
  <c r="AA41" i="3"/>
  <c r="AB41" i="3"/>
  <c r="AC41" i="3"/>
  <c r="AD41" i="3"/>
  <c r="Z60" i="3"/>
  <c r="AA60" i="3"/>
  <c r="AB60" i="3"/>
  <c r="AC60" i="3"/>
  <c r="AD60" i="3"/>
  <c r="O49" i="3"/>
  <c r="P49" i="3"/>
  <c r="Q49" i="3"/>
  <c r="R49" i="3"/>
  <c r="S49" i="3"/>
  <c r="T49" i="3"/>
  <c r="U49" i="3"/>
  <c r="V49" i="3"/>
  <c r="W49" i="3"/>
  <c r="X49" i="3"/>
  <c r="Y49" i="3"/>
  <c r="Z49" i="3"/>
  <c r="AA49" i="3"/>
  <c r="AB49" i="3"/>
  <c r="AC49" i="3"/>
  <c r="AD49" i="3"/>
  <c r="T130" i="3"/>
  <c r="T22" i="3" s="1"/>
  <c r="AB130" i="3"/>
  <c r="AB22" i="3" s="1"/>
  <c r="Z162" i="3"/>
  <c r="Z23" i="3" s="1"/>
  <c r="N162" i="3"/>
  <c r="N23" i="3" s="1"/>
  <c r="J162" i="3"/>
  <c r="J23" i="3" s="1"/>
  <c r="G162" i="3"/>
  <c r="G23" i="3" s="1"/>
  <c r="P130" i="3"/>
  <c r="P22" i="3" s="1"/>
  <c r="X162" i="3"/>
  <c r="X23" i="3" s="1"/>
  <c r="Y194" i="3"/>
  <c r="Y24" i="3" s="1"/>
  <c r="U194" i="3"/>
  <c r="U24" i="3" s="1"/>
  <c r="T194" i="3"/>
  <c r="T24" i="3" s="1"/>
  <c r="O194" i="3"/>
  <c r="O24" i="3" s="1"/>
  <c r="K194" i="3"/>
  <c r="K24" i="3" s="1"/>
  <c r="F194" i="3"/>
  <c r="F24" i="3" s="1"/>
  <c r="Z194" i="3"/>
  <c r="Z24" i="3" s="1"/>
  <c r="V130" i="3"/>
  <c r="V22" i="3" s="1"/>
  <c r="L130" i="3"/>
  <c r="L22" i="3" s="1"/>
  <c r="I130" i="3"/>
  <c r="I22" i="3" s="1"/>
  <c r="AA162" i="3"/>
  <c r="AA23" i="3" s="1"/>
  <c r="V194" i="3"/>
  <c r="V24" i="3" s="1"/>
  <c r="AB62" i="3"/>
  <c r="AC62" i="3"/>
  <c r="AD62" i="3"/>
  <c r="J44" i="3"/>
  <c r="K44" i="3"/>
  <c r="L44" i="3"/>
  <c r="M44" i="3"/>
  <c r="N44" i="3"/>
  <c r="O44" i="3"/>
  <c r="P44" i="3"/>
  <c r="Q44" i="3"/>
  <c r="R44" i="3"/>
  <c r="S44" i="3"/>
  <c r="T44" i="3"/>
  <c r="U44" i="3"/>
  <c r="V44" i="3"/>
  <c r="W44" i="3"/>
  <c r="X44" i="3"/>
  <c r="Y44" i="3"/>
  <c r="Z44" i="3"/>
  <c r="AA44" i="3"/>
  <c r="AB44" i="3"/>
  <c r="AC44" i="3"/>
  <c r="AD44" i="3"/>
  <c r="M47" i="3"/>
  <c r="N47" i="3"/>
  <c r="O47" i="3"/>
  <c r="P47" i="3"/>
  <c r="Q47" i="3"/>
  <c r="R47" i="3"/>
  <c r="S47" i="3"/>
  <c r="T47" i="3"/>
  <c r="U47" i="3"/>
  <c r="V47" i="3"/>
  <c r="W47" i="3"/>
  <c r="X47" i="3"/>
  <c r="Y47" i="3"/>
  <c r="Z47" i="3"/>
  <c r="AA47" i="3"/>
  <c r="AB47" i="3"/>
  <c r="AC47" i="3"/>
  <c r="AD47" i="3"/>
  <c r="F162" i="3"/>
  <c r="F23" i="3" s="1"/>
  <c r="R162" i="3"/>
  <c r="R23" i="3" s="1"/>
  <c r="T162" i="3"/>
  <c r="T23" i="3" s="1"/>
  <c r="X194" i="3"/>
  <c r="X24" i="3" s="1"/>
  <c r="AC194" i="3"/>
  <c r="AC24" i="3" s="1"/>
  <c r="Y59" i="3"/>
  <c r="Z59" i="3"/>
  <c r="AA59" i="3"/>
  <c r="AB59" i="3"/>
  <c r="AC59" i="3"/>
  <c r="AD59" i="3"/>
  <c r="R52" i="3"/>
  <c r="S52" i="3"/>
  <c r="T52" i="3"/>
  <c r="U52" i="3"/>
  <c r="V52" i="3"/>
  <c r="W52" i="3"/>
  <c r="X52" i="3"/>
  <c r="Y52" i="3"/>
  <c r="Z52" i="3"/>
  <c r="AA52" i="3"/>
  <c r="AB52" i="3"/>
  <c r="AC52" i="3"/>
  <c r="AD52" i="3"/>
  <c r="H39" i="3"/>
  <c r="G39" i="3"/>
  <c r="J39" i="3"/>
  <c r="I39" i="3"/>
  <c r="F39" i="3"/>
  <c r="K39" i="3"/>
  <c r="L39" i="3"/>
  <c r="M39" i="3"/>
  <c r="N39" i="3"/>
  <c r="O39" i="3"/>
  <c r="P39" i="3"/>
  <c r="Q39" i="3"/>
  <c r="R39" i="3"/>
  <c r="S39" i="3"/>
  <c r="T39" i="3"/>
  <c r="U39" i="3"/>
  <c r="V39" i="3"/>
  <c r="W39" i="3"/>
  <c r="X39" i="3"/>
  <c r="Y39" i="3"/>
  <c r="Z39" i="3"/>
  <c r="AA39" i="3"/>
  <c r="AB39" i="3"/>
  <c r="AC39" i="3"/>
  <c r="AD39" i="3"/>
  <c r="Q51" i="3"/>
  <c r="R51" i="3"/>
  <c r="S51" i="3"/>
  <c r="T51" i="3"/>
  <c r="U51" i="3"/>
  <c r="V51" i="3"/>
  <c r="W51" i="3"/>
  <c r="X51" i="3"/>
  <c r="Y51" i="3"/>
  <c r="Z51" i="3"/>
  <c r="AA51" i="3"/>
  <c r="AB51" i="3"/>
  <c r="AC51" i="3"/>
  <c r="AD51" i="3"/>
  <c r="H42" i="3"/>
  <c r="J42" i="3"/>
  <c r="I42" i="3"/>
  <c r="K42" i="3"/>
  <c r="L42" i="3"/>
  <c r="M42" i="3"/>
  <c r="N42" i="3"/>
  <c r="O42" i="3"/>
  <c r="P42" i="3"/>
  <c r="Q42" i="3"/>
  <c r="R42" i="3"/>
  <c r="S42" i="3"/>
  <c r="T42" i="3"/>
  <c r="U42" i="3"/>
  <c r="V42" i="3"/>
  <c r="W42" i="3"/>
  <c r="X42" i="3"/>
  <c r="Y42" i="3"/>
  <c r="Z42" i="3"/>
  <c r="AA42" i="3"/>
  <c r="AB42" i="3"/>
  <c r="AC42" i="3"/>
  <c r="AD42" i="3"/>
  <c r="AD64" i="3"/>
  <c r="AE64" i="3" s="1"/>
  <c r="W57" i="3"/>
  <c r="X57" i="3"/>
  <c r="Y57" i="3"/>
  <c r="Z57" i="3"/>
  <c r="AA57" i="3"/>
  <c r="AB57" i="3"/>
  <c r="AC57" i="3"/>
  <c r="AD57" i="3"/>
  <c r="AC15" i="2"/>
  <c r="M162" i="3"/>
  <c r="M23" i="3" s="1"/>
  <c r="I162" i="3"/>
  <c r="I23" i="3" s="1"/>
  <c r="AE134" i="3"/>
  <c r="Q130" i="3"/>
  <c r="Q22" i="3" s="1"/>
  <c r="AD130" i="3"/>
  <c r="AD22" i="3" s="1"/>
  <c r="Q162" i="3"/>
  <c r="Q23" i="3" s="1"/>
  <c r="R194" i="3"/>
  <c r="R24" i="3" s="1"/>
  <c r="N194" i="3"/>
  <c r="N24" i="3" s="1"/>
  <c r="H194" i="3"/>
  <c r="H24" i="3" s="1"/>
  <c r="I194" i="3"/>
  <c r="I24" i="3" s="1"/>
  <c r="O130" i="3"/>
  <c r="O22" i="3" s="1"/>
  <c r="K130" i="3"/>
  <c r="K22" i="3" s="1"/>
  <c r="F130" i="3"/>
  <c r="F22" i="3" s="1"/>
  <c r="U162" i="3"/>
  <c r="U23" i="3" s="1"/>
  <c r="S130" i="3"/>
  <c r="S22" i="3" s="1"/>
  <c r="S14" i="8"/>
  <c r="T13" i="8"/>
  <c r="T12" i="8" s="1"/>
  <c r="AE78" i="3" l="1"/>
  <c r="AE89" i="3"/>
  <c r="K98" i="3"/>
  <c r="K21" i="3" s="1"/>
  <c r="F98" i="3"/>
  <c r="F21" i="3" s="1"/>
  <c r="AE77" i="3"/>
  <c r="M98" i="3"/>
  <c r="M21" i="3" s="1"/>
  <c r="H98" i="3"/>
  <c r="H21" i="3" s="1"/>
  <c r="I98" i="3"/>
  <c r="I21" i="3" s="1"/>
  <c r="AC98" i="3"/>
  <c r="AC21" i="3" s="1"/>
  <c r="L98" i="3"/>
  <c r="L21" i="3" s="1"/>
  <c r="AE92" i="3"/>
  <c r="AE91" i="3"/>
  <c r="U98" i="3"/>
  <c r="U21" i="3" s="1"/>
  <c r="AE88" i="3"/>
  <c r="W98" i="3"/>
  <c r="W21" i="3" s="1"/>
  <c r="AE81" i="3"/>
  <c r="N98" i="3"/>
  <c r="N21" i="3" s="1"/>
  <c r="AE71" i="3"/>
  <c r="Z98" i="3"/>
  <c r="Z21" i="3" s="1"/>
  <c r="AE74" i="3"/>
  <c r="AE94" i="3"/>
  <c r="R98" i="3"/>
  <c r="R21" i="3" s="1"/>
  <c r="AD98" i="3"/>
  <c r="AD21" i="3" s="1"/>
  <c r="Y98" i="3"/>
  <c r="Y21" i="3" s="1"/>
  <c r="X98" i="3"/>
  <c r="X21" i="3" s="1"/>
  <c r="AE75" i="3"/>
  <c r="AE73" i="3"/>
  <c r="AE82" i="3"/>
  <c r="O98" i="3"/>
  <c r="O21" i="3" s="1"/>
  <c r="AE72" i="3"/>
  <c r="P98" i="3"/>
  <c r="P21" i="3" s="1"/>
  <c r="G98" i="3"/>
  <c r="G21" i="3" s="1"/>
  <c r="V98" i="3"/>
  <c r="V21" i="3" s="1"/>
  <c r="AE90" i="3"/>
  <c r="AE84" i="3"/>
  <c r="AE87" i="3"/>
  <c r="T98" i="3"/>
  <c r="T21" i="3" s="1"/>
  <c r="AB98" i="3"/>
  <c r="AB21" i="3" s="1"/>
  <c r="AA98" i="3"/>
  <c r="AA21" i="3" s="1"/>
  <c r="AE83" i="3"/>
  <c r="S98" i="3"/>
  <c r="S21" i="3" s="1"/>
  <c r="Q98" i="3"/>
  <c r="Q21" i="3" s="1"/>
  <c r="F29" i="3"/>
  <c r="X32" i="3"/>
  <c r="AA32" i="3"/>
  <c r="O32" i="3"/>
  <c r="K32" i="3"/>
  <c r="AD32" i="3"/>
  <c r="Z32" i="3"/>
  <c r="V32" i="3"/>
  <c r="R32" i="3"/>
  <c r="N32" i="3"/>
  <c r="J32" i="3"/>
  <c r="F32" i="3"/>
  <c r="T32" i="3"/>
  <c r="P32" i="3"/>
  <c r="S32" i="3"/>
  <c r="G32" i="3"/>
  <c r="AC32" i="3"/>
  <c r="Y32" i="3"/>
  <c r="U32" i="3"/>
  <c r="Q32" i="3"/>
  <c r="M32" i="3"/>
  <c r="I32" i="3"/>
  <c r="AB32" i="3"/>
  <c r="L32" i="3"/>
  <c r="H32" i="3"/>
  <c r="W32" i="3"/>
  <c r="AC31" i="3"/>
  <c r="Y31" i="3"/>
  <c r="Q31" i="3"/>
  <c r="I31" i="3"/>
  <c r="AB31" i="3"/>
  <c r="X31" i="3"/>
  <c r="T31" i="3"/>
  <c r="P31" i="3"/>
  <c r="L31" i="3"/>
  <c r="H31" i="3"/>
  <c r="W31" i="3"/>
  <c r="K31" i="3"/>
  <c r="G31" i="3"/>
  <c r="AA31" i="3"/>
  <c r="S31" i="3"/>
  <c r="O31" i="3"/>
  <c r="AD31" i="3"/>
  <c r="Z31" i="3"/>
  <c r="V31" i="3"/>
  <c r="R31" i="3"/>
  <c r="N31" i="3"/>
  <c r="J31" i="3"/>
  <c r="F31" i="3"/>
  <c r="U31" i="3"/>
  <c r="M31" i="3"/>
  <c r="AD30" i="3"/>
  <c r="Z30" i="3"/>
  <c r="V30" i="3"/>
  <c r="R30" i="3"/>
  <c r="N30" i="3"/>
  <c r="J30" i="3"/>
  <c r="F30" i="3"/>
  <c r="AC30" i="3"/>
  <c r="Y30" i="3"/>
  <c r="U30" i="3"/>
  <c r="Q30" i="3"/>
  <c r="M30" i="3"/>
  <c r="I30" i="3"/>
  <c r="AB30" i="3"/>
  <c r="X30" i="3"/>
  <c r="T30" i="3"/>
  <c r="P30" i="3"/>
  <c r="L30" i="3"/>
  <c r="H30" i="3"/>
  <c r="AA30" i="3"/>
  <c r="W30" i="3"/>
  <c r="S30" i="3"/>
  <c r="O30" i="3"/>
  <c r="K30" i="3"/>
  <c r="G30" i="3"/>
  <c r="AE61" i="3"/>
  <c r="AE57" i="3"/>
  <c r="AE42" i="3"/>
  <c r="AE39" i="3"/>
  <c r="AE52" i="3"/>
  <c r="AE44" i="3"/>
  <c r="AE41" i="3"/>
  <c r="AE58" i="3"/>
  <c r="AE50" i="3"/>
  <c r="AE53" i="3"/>
  <c r="AE45" i="3"/>
  <c r="AE63" i="3"/>
  <c r="AE46" i="3"/>
  <c r="AE55" i="3"/>
  <c r="AE56" i="3"/>
  <c r="AE51" i="3"/>
  <c r="AE59" i="3"/>
  <c r="AE49" i="3"/>
  <c r="AE60" i="3"/>
  <c r="AE40" i="3"/>
  <c r="AE48" i="3"/>
  <c r="AE43" i="3"/>
  <c r="AE47" i="3"/>
  <c r="AE62" i="3"/>
  <c r="AE54" i="3"/>
  <c r="U66" i="3"/>
  <c r="U20" i="3" s="1"/>
  <c r="J66" i="3"/>
  <c r="J20" i="3" s="1"/>
  <c r="J25" i="3" s="1"/>
  <c r="I8" i="5" s="1"/>
  <c r="I10" i="5" s="1"/>
  <c r="AB66" i="3"/>
  <c r="AB20" i="3" s="1"/>
  <c r="X66" i="3"/>
  <c r="X20" i="3" s="1"/>
  <c r="T66" i="3"/>
  <c r="T20" i="3" s="1"/>
  <c r="P66" i="3"/>
  <c r="P20" i="3" s="1"/>
  <c r="L66" i="3"/>
  <c r="L20" i="3" s="1"/>
  <c r="I66" i="3"/>
  <c r="I20" i="3" s="1"/>
  <c r="I25" i="3" s="1"/>
  <c r="H8" i="5" s="1"/>
  <c r="H10" i="5" s="1"/>
  <c r="Y66" i="3"/>
  <c r="Y20" i="3" s="1"/>
  <c r="Y25" i="3" s="1"/>
  <c r="X8" i="5" s="1"/>
  <c r="X10" i="5" s="1"/>
  <c r="M66" i="3"/>
  <c r="M20" i="3" s="1"/>
  <c r="M25" i="3" s="1"/>
  <c r="L8" i="5" s="1"/>
  <c r="L10" i="5" s="1"/>
  <c r="AE38" i="3"/>
  <c r="AA66" i="3"/>
  <c r="AA20" i="3" s="1"/>
  <c r="W66" i="3"/>
  <c r="W20" i="3" s="1"/>
  <c r="S66" i="3"/>
  <c r="S20" i="3" s="1"/>
  <c r="O66" i="3"/>
  <c r="O20" i="3" s="1"/>
  <c r="K66" i="3"/>
  <c r="K20" i="3" s="1"/>
  <c r="K25" i="3" s="1"/>
  <c r="J8" i="5" s="1"/>
  <c r="J10" i="5" s="1"/>
  <c r="H66" i="3"/>
  <c r="H20" i="3" s="1"/>
  <c r="H25" i="3" s="1"/>
  <c r="G8" i="5" s="1"/>
  <c r="G10" i="5" s="1"/>
  <c r="AC66" i="3"/>
  <c r="AC20" i="3" s="1"/>
  <c r="Q66" i="3"/>
  <c r="Q20" i="3" s="1"/>
  <c r="AD66" i="3"/>
  <c r="AD20" i="3" s="1"/>
  <c r="Z66" i="3"/>
  <c r="Z20" i="3" s="1"/>
  <c r="V66" i="3"/>
  <c r="V20" i="3" s="1"/>
  <c r="R66" i="3"/>
  <c r="R20" i="3" s="1"/>
  <c r="N66" i="3"/>
  <c r="N20" i="3" s="1"/>
  <c r="F66" i="3"/>
  <c r="F20" i="3" s="1"/>
  <c r="G66" i="3"/>
  <c r="G20" i="3" s="1"/>
  <c r="U13" i="8"/>
  <c r="U12" i="8" s="1"/>
  <c r="T14" i="8"/>
  <c r="K29" i="3" l="1"/>
  <c r="AC25" i="3"/>
  <c r="AB8" i="5" s="1"/>
  <c r="AB10" i="5" s="1"/>
  <c r="U25" i="3"/>
  <c r="T8" i="5" s="1"/>
  <c r="T10" i="5" s="1"/>
  <c r="L25" i="3"/>
  <c r="K8" i="5" s="1"/>
  <c r="K10" i="5" s="1"/>
  <c r="K11" i="5" s="1"/>
  <c r="AD25" i="3"/>
  <c r="AC8" i="5" s="1"/>
  <c r="AA25" i="3"/>
  <c r="Z8" i="5" s="1"/>
  <c r="Z10" i="5" s="1"/>
  <c r="Z11" i="5" s="1"/>
  <c r="M29" i="3"/>
  <c r="Z25" i="3"/>
  <c r="Y8" i="5" s="1"/>
  <c r="Y10" i="5" s="1"/>
  <c r="Y11" i="5" s="1"/>
  <c r="W25" i="3"/>
  <c r="V8" i="5" s="1"/>
  <c r="V10" i="5" s="1"/>
  <c r="V11" i="5" s="1"/>
  <c r="L29" i="3"/>
  <c r="G29" i="3"/>
  <c r="J29" i="3"/>
  <c r="H29" i="3"/>
  <c r="N29" i="3"/>
  <c r="G25" i="3"/>
  <c r="F8" i="5" s="1"/>
  <c r="F10" i="5" s="1"/>
  <c r="P25" i="3"/>
  <c r="O8" i="5" s="1"/>
  <c r="O10" i="5" s="1"/>
  <c r="I29" i="3"/>
  <c r="AC29" i="3"/>
  <c r="N25" i="3"/>
  <c r="M8" i="5" s="1"/>
  <c r="M10" i="5" s="1"/>
  <c r="X25" i="3"/>
  <c r="W8" i="5" s="1"/>
  <c r="W10" i="5" s="1"/>
  <c r="Q29" i="3"/>
  <c r="R25" i="3"/>
  <c r="Q8" i="5" s="1"/>
  <c r="Q10" i="5" s="1"/>
  <c r="Q25" i="3"/>
  <c r="P8" i="5" s="1"/>
  <c r="P10" i="5" s="1"/>
  <c r="AB25" i="3"/>
  <c r="AA8" i="5" s="1"/>
  <c r="AA10" i="5" s="1"/>
  <c r="P29" i="3"/>
  <c r="V25" i="3"/>
  <c r="U8" i="5" s="1"/>
  <c r="U10" i="5" s="1"/>
  <c r="O25" i="3"/>
  <c r="N8" i="5" s="1"/>
  <c r="N10" i="5" s="1"/>
  <c r="Y29" i="3"/>
  <c r="O29" i="3"/>
  <c r="U29" i="3"/>
  <c r="S25" i="3"/>
  <c r="R8" i="5" s="1"/>
  <c r="R10" i="5" s="1"/>
  <c r="T25" i="3"/>
  <c r="S8" i="5" s="1"/>
  <c r="S10" i="5" s="1"/>
  <c r="R29" i="3"/>
  <c r="AB29" i="3"/>
  <c r="X29" i="3"/>
  <c r="T29" i="3"/>
  <c r="AA29" i="3"/>
  <c r="W29" i="3"/>
  <c r="S29" i="3"/>
  <c r="AD29" i="3"/>
  <c r="Z29" i="3"/>
  <c r="V29" i="3"/>
  <c r="F25" i="3"/>
  <c r="E8" i="5" s="1"/>
  <c r="AA28" i="3"/>
  <c r="W28" i="3"/>
  <c r="S28" i="3"/>
  <c r="O28" i="3"/>
  <c r="K28" i="3"/>
  <c r="K33" i="3" s="1"/>
  <c r="G28" i="3"/>
  <c r="U28" i="3"/>
  <c r="I28" i="3"/>
  <c r="AB28" i="3"/>
  <c r="L28" i="3"/>
  <c r="L33" i="3" s="1"/>
  <c r="AD28" i="3"/>
  <c r="Z28" i="3"/>
  <c r="V28" i="3"/>
  <c r="R28" i="3"/>
  <c r="N28" i="3"/>
  <c r="J28" i="3"/>
  <c r="J33" i="3" s="1"/>
  <c r="F28" i="3"/>
  <c r="F33" i="3" s="1"/>
  <c r="Y28" i="3"/>
  <c r="M28" i="3"/>
  <c r="M33" i="3" s="1"/>
  <c r="X28" i="3"/>
  <c r="P28" i="3"/>
  <c r="AC28" i="3"/>
  <c r="AC33" i="3" s="1"/>
  <c r="Q28" i="3"/>
  <c r="T28" i="3"/>
  <c r="H28" i="3"/>
  <c r="H33" i="3" s="1"/>
  <c r="J11" i="5"/>
  <c r="AB11" i="5"/>
  <c r="L11" i="5"/>
  <c r="I11" i="5"/>
  <c r="H11" i="5"/>
  <c r="G11" i="5"/>
  <c r="X11" i="5"/>
  <c r="T11" i="5"/>
  <c r="V13" i="8"/>
  <c r="V12" i="8" s="1"/>
  <c r="U14" i="8"/>
  <c r="X33" i="3" l="1"/>
  <c r="E10" i="5"/>
  <c r="U33" i="3"/>
  <c r="Q33" i="3"/>
  <c r="N33" i="3"/>
  <c r="R33" i="3"/>
  <c r="G33" i="3"/>
  <c r="I33" i="3"/>
  <c r="AA11" i="5"/>
  <c r="AA12" i="5" s="1"/>
  <c r="AA13" i="5" s="1"/>
  <c r="O11" i="5"/>
  <c r="O16" i="5" s="1"/>
  <c r="S11" i="5"/>
  <c r="S16" i="5" s="1"/>
  <c r="W11" i="5"/>
  <c r="W12" i="5" s="1"/>
  <c r="W13" i="5" s="1"/>
  <c r="R11" i="5"/>
  <c r="R12" i="5" s="1"/>
  <c r="R13" i="5" s="1"/>
  <c r="P11" i="5"/>
  <c r="P16" i="5" s="1"/>
  <c r="F11" i="5"/>
  <c r="F16" i="5" s="1"/>
  <c r="N11" i="5"/>
  <c r="N16" i="5" s="1"/>
  <c r="M11" i="5"/>
  <c r="M20" i="5" s="1"/>
  <c r="M21" i="5" s="1"/>
  <c r="Q11" i="5"/>
  <c r="Q16" i="5" s="1"/>
  <c r="U11" i="5"/>
  <c r="U20" i="5" s="1"/>
  <c r="U21" i="5" s="1"/>
  <c r="P33" i="3"/>
  <c r="AD33" i="3"/>
  <c r="AC9" i="5" s="1"/>
  <c r="S33" i="3"/>
  <c r="T33" i="3"/>
  <c r="Y33" i="3"/>
  <c r="W33" i="3"/>
  <c r="V33" i="3"/>
  <c r="AB33" i="3"/>
  <c r="O33" i="3"/>
  <c r="AA33" i="3"/>
  <c r="Z33" i="3"/>
  <c r="T16" i="5"/>
  <c r="T20" i="5"/>
  <c r="T21" i="5" s="1"/>
  <c r="L16" i="5"/>
  <c r="L20" i="5"/>
  <c r="L21" i="5" s="1"/>
  <c r="K16" i="5"/>
  <c r="K20" i="5"/>
  <c r="K21" i="5" s="1"/>
  <c r="H16" i="5"/>
  <c r="H20" i="5"/>
  <c r="H21" i="5" s="1"/>
  <c r="G16" i="5"/>
  <c r="G20" i="5"/>
  <c r="G21" i="5" s="1"/>
  <c r="AA16" i="5"/>
  <c r="Y20" i="5"/>
  <c r="Y21" i="5" s="1"/>
  <c r="Y16" i="5"/>
  <c r="Z16" i="5"/>
  <c r="Z20" i="5"/>
  <c r="Z21" i="5" s="1"/>
  <c r="X16" i="5"/>
  <c r="X20" i="5"/>
  <c r="X21" i="5" s="1"/>
  <c r="V16" i="5"/>
  <c r="V20" i="5"/>
  <c r="V21" i="5" s="1"/>
  <c r="I20" i="5"/>
  <c r="I21" i="5" s="1"/>
  <c r="I16" i="5"/>
  <c r="AB16" i="5"/>
  <c r="AB20" i="5"/>
  <c r="AB21" i="5" s="1"/>
  <c r="J16" i="5"/>
  <c r="J20" i="5"/>
  <c r="J21" i="5" s="1"/>
  <c r="X12" i="5"/>
  <c r="X13" i="5" s="1"/>
  <c r="H12" i="5"/>
  <c r="H13" i="5" s="1"/>
  <c r="V12" i="5"/>
  <c r="V13" i="5" s="1"/>
  <c r="I12" i="5"/>
  <c r="I13" i="5" s="1"/>
  <c r="AB12" i="5"/>
  <c r="AB13" i="5" s="1"/>
  <c r="J12" i="5"/>
  <c r="J13" i="5" s="1"/>
  <c r="T12" i="5"/>
  <c r="T13" i="5" s="1"/>
  <c r="G12" i="5"/>
  <c r="G13" i="5" s="1"/>
  <c r="Y12" i="5"/>
  <c r="Y13" i="5" s="1"/>
  <c r="L12" i="5"/>
  <c r="L13" i="5" s="1"/>
  <c r="K12" i="5"/>
  <c r="K13" i="5" s="1"/>
  <c r="Z12" i="5"/>
  <c r="Z13" i="5" s="1"/>
  <c r="W13" i="8"/>
  <c r="W12" i="8" s="1"/>
  <c r="V14" i="8"/>
  <c r="E11" i="5" l="1"/>
  <c r="R16" i="5"/>
  <c r="M12" i="5"/>
  <c r="M13" i="5" s="1"/>
  <c r="M10" i="10" s="1"/>
  <c r="R20" i="5"/>
  <c r="R21" i="5" s="1"/>
  <c r="R6" i="2" s="1"/>
  <c r="AA20" i="5"/>
  <c r="AA21" i="5" s="1"/>
  <c r="AA6" i="2" s="1"/>
  <c r="AC10" i="5"/>
  <c r="AC11" i="5" s="1"/>
  <c r="AC12" i="5" s="1"/>
  <c r="AC13" i="5" s="1"/>
  <c r="M16" i="5"/>
  <c r="Q12" i="5"/>
  <c r="Q13" i="5" s="1"/>
  <c r="Q17" i="5" s="1"/>
  <c r="V17" i="5"/>
  <c r="V28" i="5" s="1"/>
  <c r="Z17" i="5"/>
  <c r="Z28" i="5" s="1"/>
  <c r="S12" i="5"/>
  <c r="S13" i="5" s="1"/>
  <c r="S17" i="5" s="1"/>
  <c r="O12" i="5"/>
  <c r="O13" i="5" s="1"/>
  <c r="O17" i="5" s="1"/>
  <c r="R17" i="5"/>
  <c r="J17" i="5"/>
  <c r="J28" i="5" s="1"/>
  <c r="X17" i="5"/>
  <c r="X28" i="5" s="1"/>
  <c r="U12" i="5"/>
  <c r="U13" i="5" s="1"/>
  <c r="U10" i="10" s="1"/>
  <c r="O20" i="5"/>
  <c r="O21" i="5" s="1"/>
  <c r="O6" i="2" s="1"/>
  <c r="AA17" i="5"/>
  <c r="G17" i="5"/>
  <c r="G28" i="5" s="1"/>
  <c r="K17" i="5"/>
  <c r="K28" i="5" s="1"/>
  <c r="T17" i="5"/>
  <c r="T28" i="5" s="1"/>
  <c r="AB17" i="5"/>
  <c r="AB28" i="5" s="1"/>
  <c r="I17" i="5"/>
  <c r="I28" i="5" s="1"/>
  <c r="Y17" i="5"/>
  <c r="Y28" i="5" s="1"/>
  <c r="H17" i="5"/>
  <c r="H28" i="5" s="1"/>
  <c r="L17" i="5"/>
  <c r="L28" i="5" s="1"/>
  <c r="Q20" i="5"/>
  <c r="Q21" i="5" s="1"/>
  <c r="Q6" i="2" s="1"/>
  <c r="U16" i="5"/>
  <c r="F12" i="5"/>
  <c r="F13" i="5" s="1"/>
  <c r="F17" i="5" s="1"/>
  <c r="S20" i="5"/>
  <c r="S21" i="5" s="1"/>
  <c r="S12" i="10" s="1"/>
  <c r="W20" i="5"/>
  <c r="W21" i="5" s="1"/>
  <c r="W12" i="10" s="1"/>
  <c r="F20" i="5"/>
  <c r="F21" i="5" s="1"/>
  <c r="F6" i="2" s="1"/>
  <c r="W16" i="5"/>
  <c r="W17" i="5" s="1"/>
  <c r="M6" i="2"/>
  <c r="M12" i="10"/>
  <c r="X6" i="2"/>
  <c r="X12" i="10"/>
  <c r="H6" i="2"/>
  <c r="H12" i="10"/>
  <c r="I6" i="2"/>
  <c r="I12" i="10"/>
  <c r="L6" i="2"/>
  <c r="L12" i="10"/>
  <c r="N12" i="5"/>
  <c r="N13" i="5" s="1"/>
  <c r="N17" i="5" s="1"/>
  <c r="P20" i="5"/>
  <c r="P21" i="5" s="1"/>
  <c r="AB6" i="2"/>
  <c r="AB12" i="10"/>
  <c r="V6" i="2"/>
  <c r="V12" i="10"/>
  <c r="N20" i="5"/>
  <c r="N21" i="5" s="1"/>
  <c r="Z6" i="2"/>
  <c r="Z12" i="10"/>
  <c r="G6" i="2"/>
  <c r="G12" i="10"/>
  <c r="K6" i="2"/>
  <c r="K12" i="10"/>
  <c r="T6" i="2"/>
  <c r="T12" i="10"/>
  <c r="J6" i="2"/>
  <c r="J12" i="10"/>
  <c r="U6" i="2"/>
  <c r="U12" i="10"/>
  <c r="P12" i="5"/>
  <c r="P13" i="5" s="1"/>
  <c r="P10" i="10" s="1"/>
  <c r="Y12" i="10"/>
  <c r="Y6" i="2"/>
  <c r="K4" i="2"/>
  <c r="K10" i="10"/>
  <c r="J10" i="10"/>
  <c r="J4" i="2"/>
  <c r="G4" i="2"/>
  <c r="G10" i="10"/>
  <c r="AB10" i="10"/>
  <c r="AB4" i="2"/>
  <c r="X4" i="2"/>
  <c r="X10" i="10"/>
  <c r="H4" i="2"/>
  <c r="H10" i="10"/>
  <c r="L10" i="10"/>
  <c r="L4" i="2"/>
  <c r="AA4" i="2"/>
  <c r="AA10" i="10"/>
  <c r="T10" i="10"/>
  <c r="T4" i="2"/>
  <c r="I10" i="10"/>
  <c r="I4" i="2"/>
  <c r="W4" i="2"/>
  <c r="W10" i="10"/>
  <c r="Z10" i="10"/>
  <c r="Z4" i="2"/>
  <c r="Y10" i="10"/>
  <c r="Y4" i="2"/>
  <c r="V10" i="10"/>
  <c r="V4" i="2"/>
  <c r="R10" i="10"/>
  <c r="R4" i="2"/>
  <c r="X13" i="8"/>
  <c r="X12" i="8" s="1"/>
  <c r="W14" i="8"/>
  <c r="M17" i="5" l="1"/>
  <c r="M28" i="5" s="1"/>
  <c r="AD10" i="5"/>
  <c r="AD11" i="5"/>
  <c r="M4" i="2"/>
  <c r="R12" i="10"/>
  <c r="R28" i="5"/>
  <c r="AA12" i="10"/>
  <c r="AA28" i="5"/>
  <c r="Q4" i="2"/>
  <c r="O4" i="2"/>
  <c r="Q10" i="10"/>
  <c r="F4" i="2"/>
  <c r="S10" i="10"/>
  <c r="S4" i="2"/>
  <c r="O12" i="10"/>
  <c r="W6" i="2"/>
  <c r="W28" i="5"/>
  <c r="F10" i="10"/>
  <c r="O28" i="5"/>
  <c r="U17" i="5"/>
  <c r="U4" i="2"/>
  <c r="O10" i="10"/>
  <c r="F12" i="10"/>
  <c r="Q28" i="5"/>
  <c r="Q12" i="10"/>
  <c r="F28" i="5"/>
  <c r="I5" i="2"/>
  <c r="S6" i="2"/>
  <c r="P17" i="5"/>
  <c r="P5" i="2" s="1"/>
  <c r="N4" i="2"/>
  <c r="N10" i="10"/>
  <c r="S28" i="5"/>
  <c r="P4" i="2"/>
  <c r="N28" i="5"/>
  <c r="N12" i="10"/>
  <c r="N6" i="2"/>
  <c r="P12" i="10"/>
  <c r="P6" i="2"/>
  <c r="I11" i="10"/>
  <c r="R5" i="2"/>
  <c r="R11" i="10"/>
  <c r="AC10" i="10"/>
  <c r="AC4" i="2"/>
  <c r="G5" i="2"/>
  <c r="G11" i="10"/>
  <c r="N5" i="2"/>
  <c r="N11" i="10"/>
  <c r="M5" i="2"/>
  <c r="M11" i="10"/>
  <c r="S5" i="2"/>
  <c r="S11" i="10"/>
  <c r="J5" i="2"/>
  <c r="J11" i="10"/>
  <c r="K5" i="2"/>
  <c r="K11" i="10"/>
  <c r="W5" i="2"/>
  <c r="W11" i="10"/>
  <c r="AA5" i="2"/>
  <c r="AA11" i="10"/>
  <c r="V5" i="2"/>
  <c r="V11" i="10"/>
  <c r="L5" i="2"/>
  <c r="L11" i="10"/>
  <c r="F5" i="2"/>
  <c r="F11" i="10"/>
  <c r="Y5" i="2"/>
  <c r="Y11" i="10"/>
  <c r="O5" i="2"/>
  <c r="O11" i="10"/>
  <c r="T5" i="2"/>
  <c r="T11" i="10"/>
  <c r="Z5" i="2"/>
  <c r="Z11" i="10"/>
  <c r="AB5" i="2"/>
  <c r="AB11" i="10"/>
  <c r="Q5" i="2"/>
  <c r="Q11" i="10"/>
  <c r="H5" i="2"/>
  <c r="H11" i="10"/>
  <c r="X5" i="2"/>
  <c r="X11" i="10"/>
  <c r="E20" i="5"/>
  <c r="E16" i="5"/>
  <c r="E12" i="5"/>
  <c r="AC20" i="5"/>
  <c r="AC21" i="5" s="1"/>
  <c r="AC16" i="5"/>
  <c r="AC17" i="5" s="1"/>
  <c r="Y13" i="8"/>
  <c r="Y12" i="8" s="1"/>
  <c r="X14" i="8"/>
  <c r="AE16" i="5" l="1"/>
  <c r="AE12" i="5"/>
  <c r="E13" i="5"/>
  <c r="AD13" i="5" s="1"/>
  <c r="AD12" i="5" s="1"/>
  <c r="P28" i="5"/>
  <c r="E21" i="5"/>
  <c r="AE20" i="5"/>
  <c r="P11" i="10"/>
  <c r="U5" i="2"/>
  <c r="U11" i="10"/>
  <c r="U28" i="5"/>
  <c r="AC6" i="2"/>
  <c r="AC12" i="10"/>
  <c r="AC28" i="5"/>
  <c r="AC5" i="2"/>
  <c r="AC11" i="10"/>
  <c r="Z13" i="8"/>
  <c r="Z12" i="8" s="1"/>
  <c r="Y14" i="8"/>
  <c r="E6" i="2" l="1"/>
  <c r="AD6" i="2" s="1"/>
  <c r="AD21" i="5"/>
  <c r="AD20" i="5" s="1"/>
  <c r="E4" i="2"/>
  <c r="E12" i="10"/>
  <c r="AD12" i="10" s="1"/>
  <c r="E10" i="10"/>
  <c r="AD10" i="10" s="1"/>
  <c r="E17" i="5"/>
  <c r="B30" i="2"/>
  <c r="E8" i="11" s="1"/>
  <c r="AA13" i="8"/>
  <c r="AA12" i="8" s="1"/>
  <c r="Z14" i="8"/>
  <c r="B30" i="11" l="1"/>
  <c r="C75" i="11"/>
  <c r="C8" i="11"/>
  <c r="E28" i="5"/>
  <c r="AD17" i="5"/>
  <c r="AD16" i="5" s="1"/>
  <c r="B62" i="11"/>
  <c r="B28" i="2"/>
  <c r="E6" i="11" s="1"/>
  <c r="AD4" i="2"/>
  <c r="B8" i="11"/>
  <c r="E11" i="10"/>
  <c r="AD11" i="10" s="1"/>
  <c r="E5" i="2"/>
  <c r="AB13" i="8"/>
  <c r="AB12" i="8" s="1"/>
  <c r="AA14" i="8"/>
  <c r="C73" i="11" l="1"/>
  <c r="C6" i="11"/>
  <c r="C107" i="11"/>
  <c r="E32" i="5"/>
  <c r="AD28" i="5"/>
  <c r="B28" i="11"/>
  <c r="B6" i="11"/>
  <c r="B29" i="2"/>
  <c r="E7" i="11" s="1"/>
  <c r="AD5" i="2"/>
  <c r="AC13" i="8"/>
  <c r="AD13" i="8" s="1"/>
  <c r="AB14" i="8"/>
  <c r="AC12" i="8"/>
  <c r="AD12" i="8" s="1"/>
  <c r="C74" i="11" l="1"/>
  <c r="C7" i="11"/>
  <c r="C105" i="11"/>
  <c r="E33" i="5"/>
  <c r="E34" i="5" s="1"/>
  <c r="F31" i="5"/>
  <c r="E37" i="5"/>
  <c r="B7" i="11"/>
  <c r="B29" i="11"/>
  <c r="B60" i="11"/>
  <c r="AC14" i="8"/>
  <c r="C106" i="11" l="1"/>
  <c r="E36" i="5"/>
  <c r="F32" i="5"/>
  <c r="E8" i="2"/>
  <c r="E14" i="10"/>
  <c r="B17" i="8"/>
  <c r="E4" i="11" s="1"/>
  <c r="AD14" i="8"/>
  <c r="B61" i="11"/>
  <c r="B19" i="8"/>
  <c r="C71" i="11" l="1"/>
  <c r="C4" i="11"/>
  <c r="F33" i="5"/>
  <c r="F34" i="5" s="1"/>
  <c r="G31" i="5"/>
  <c r="F37" i="5"/>
  <c r="E7" i="2"/>
  <c r="E9" i="2" s="1"/>
  <c r="E16" i="2" s="1"/>
  <c r="E13" i="10"/>
  <c r="E15" i="10" s="1"/>
  <c r="B26" i="11"/>
  <c r="B4" i="11"/>
  <c r="E16" i="11"/>
  <c r="C83" i="11" l="1"/>
  <c r="C95" i="11" s="1"/>
  <c r="C16" i="11"/>
  <c r="C93" i="11"/>
  <c r="C100" i="11"/>
  <c r="C98" i="11"/>
  <c r="C99" i="11"/>
  <c r="E17" i="2"/>
  <c r="E19" i="2" s="1"/>
  <c r="E21" i="2" s="1"/>
  <c r="F36" i="5"/>
  <c r="G32" i="5"/>
  <c r="F8" i="2"/>
  <c r="F14" i="10"/>
  <c r="B38" i="11"/>
  <c r="B50" i="11" s="1"/>
  <c r="B16" i="11"/>
  <c r="C17" i="1" s="1"/>
  <c r="B48" i="11"/>
  <c r="B55" i="11"/>
  <c r="B53" i="11"/>
  <c r="B54" i="11"/>
  <c r="G33" i="5" l="1"/>
  <c r="G34" i="5" s="1"/>
  <c r="H31" i="5"/>
  <c r="G37" i="5"/>
  <c r="F7" i="2"/>
  <c r="F9" i="2" s="1"/>
  <c r="F16" i="2" s="1"/>
  <c r="F13" i="10"/>
  <c r="F15" i="10" s="1"/>
  <c r="F18" i="2"/>
  <c r="F17" i="2" l="1"/>
  <c r="G36" i="5"/>
  <c r="H32" i="5"/>
  <c r="G8" i="2"/>
  <c r="G14" i="10"/>
  <c r="G18" i="2"/>
  <c r="F19" i="2"/>
  <c r="G7" i="2" l="1"/>
  <c r="G9" i="2" s="1"/>
  <c r="G16" i="2" s="1"/>
  <c r="G17" i="2" s="1"/>
  <c r="G13" i="10"/>
  <c r="G15" i="10" s="1"/>
  <c r="H33" i="5"/>
  <c r="H34" i="5" s="1"/>
  <c r="I31" i="5"/>
  <c r="H37" i="5"/>
  <c r="F21" i="2"/>
  <c r="H36" i="5" l="1"/>
  <c r="I32" i="5"/>
  <c r="H8" i="2"/>
  <c r="H14" i="10"/>
  <c r="H18" i="2"/>
  <c r="G19" i="2"/>
  <c r="I33" i="5" l="1"/>
  <c r="I34" i="5" s="1"/>
  <c r="J31" i="5"/>
  <c r="I37" i="5"/>
  <c r="H7" i="2"/>
  <c r="H9" i="2" s="1"/>
  <c r="H16" i="2" s="1"/>
  <c r="H17" i="2" s="1"/>
  <c r="H13" i="10"/>
  <c r="H15" i="10" s="1"/>
  <c r="G21" i="2"/>
  <c r="I36" i="5" l="1"/>
  <c r="J32" i="5"/>
  <c r="I8" i="2"/>
  <c r="I14" i="10"/>
  <c r="I18" i="2"/>
  <c r="H19" i="2"/>
  <c r="J33" i="5" l="1"/>
  <c r="J34" i="5" s="1"/>
  <c r="J36" i="5" s="1"/>
  <c r="J37" i="5"/>
  <c r="K31" i="5"/>
  <c r="K32" i="5" s="1"/>
  <c r="I7" i="2"/>
  <c r="I9" i="2" s="1"/>
  <c r="I16" i="2" s="1"/>
  <c r="I17" i="2" s="1"/>
  <c r="I13" i="10"/>
  <c r="I15" i="10" s="1"/>
  <c r="H21" i="2"/>
  <c r="K37" i="5" l="1"/>
  <c r="L31" i="5"/>
  <c r="L32" i="5" s="1"/>
  <c r="K33" i="5"/>
  <c r="K34" i="5" s="1"/>
  <c r="K36" i="5" s="1"/>
  <c r="J7" i="2"/>
  <c r="J13" i="10"/>
  <c r="J15" i="10" s="1"/>
  <c r="J8" i="2"/>
  <c r="J14" i="10"/>
  <c r="I19" i="2"/>
  <c r="I21" i="2" s="1"/>
  <c r="J18" i="2"/>
  <c r="K7" i="2" l="1"/>
  <c r="K13" i="10"/>
  <c r="K15" i="10" s="1"/>
  <c r="K8" i="2"/>
  <c r="K14" i="10"/>
  <c r="L33" i="5"/>
  <c r="M31" i="5"/>
  <c r="M32" i="5" s="1"/>
  <c r="L37" i="5"/>
  <c r="J9" i="2"/>
  <c r="J16" i="2" s="1"/>
  <c r="J17" i="2" s="1"/>
  <c r="L8" i="2" l="1"/>
  <c r="L14" i="10"/>
  <c r="K9" i="2"/>
  <c r="K16" i="2" s="1"/>
  <c r="L34" i="5"/>
  <c r="L36" i="5" s="1"/>
  <c r="N31" i="5"/>
  <c r="N32" i="5" s="1"/>
  <c r="M37" i="5"/>
  <c r="M33" i="5"/>
  <c r="J19" i="2"/>
  <c r="J21" i="2" s="1"/>
  <c r="K18" i="2"/>
  <c r="M8" i="2" l="1"/>
  <c r="M14" i="10"/>
  <c r="L7" i="2"/>
  <c r="L9" i="2" s="1"/>
  <c r="L16" i="2" s="1"/>
  <c r="L13" i="10"/>
  <c r="L15" i="10" s="1"/>
  <c r="K17" i="2"/>
  <c r="K19" i="2" s="1"/>
  <c r="K21" i="2" s="1"/>
  <c r="M34" i="5"/>
  <c r="M36" i="5" s="1"/>
  <c r="N33" i="5"/>
  <c r="N37" i="5"/>
  <c r="O31" i="5"/>
  <c r="O32" i="5" s="1"/>
  <c r="N14" i="10" l="1"/>
  <c r="N8" i="2"/>
  <c r="N34" i="5"/>
  <c r="N36" i="5" s="1"/>
  <c r="M7" i="2"/>
  <c r="M9" i="2" s="1"/>
  <c r="M16" i="2" s="1"/>
  <c r="M13" i="10"/>
  <c r="M15" i="10" s="1"/>
  <c r="L18" i="2"/>
  <c r="L17" i="2" s="1"/>
  <c r="M18" i="2" s="1"/>
  <c r="O37" i="5"/>
  <c r="P31" i="5"/>
  <c r="P32" i="5" s="1"/>
  <c r="O33" i="5"/>
  <c r="O34" i="5" s="1"/>
  <c r="O36" i="5" s="1"/>
  <c r="M17" i="2" l="1"/>
  <c r="M19" i="2" s="1"/>
  <c r="M21" i="2" s="1"/>
  <c r="N18" i="2"/>
  <c r="L19" i="2"/>
  <c r="L21" i="2" s="1"/>
  <c r="N7" i="2"/>
  <c r="N9" i="2" s="1"/>
  <c r="N16" i="2" s="1"/>
  <c r="N13" i="10"/>
  <c r="N15" i="10" s="1"/>
  <c r="O7" i="2"/>
  <c r="O13" i="10"/>
  <c r="O15" i="10" s="1"/>
  <c r="O8" i="2"/>
  <c r="O14" i="10"/>
  <c r="P33" i="5"/>
  <c r="P34" i="5" s="1"/>
  <c r="P36" i="5" s="1"/>
  <c r="P37" i="5"/>
  <c r="Q31" i="5"/>
  <c r="Q32" i="5" s="1"/>
  <c r="O9" i="2" l="1"/>
  <c r="O16" i="2" s="1"/>
  <c r="P7" i="2"/>
  <c r="P13" i="10"/>
  <c r="P15" i="10" s="1"/>
  <c r="Q37" i="5"/>
  <c r="Q33" i="5"/>
  <c r="Q34" i="5" s="1"/>
  <c r="Q36" i="5" s="1"/>
  <c r="R31" i="5"/>
  <c r="R32" i="5" s="1"/>
  <c r="P8" i="2"/>
  <c r="P14" i="10"/>
  <c r="N17" i="2"/>
  <c r="P9" i="2" l="1"/>
  <c r="P16" i="2" s="1"/>
  <c r="Q7" i="2"/>
  <c r="Q13" i="10"/>
  <c r="Q15" i="10" s="1"/>
  <c r="R33" i="5"/>
  <c r="R34" i="5" s="1"/>
  <c r="R36" i="5" s="1"/>
  <c r="R37" i="5"/>
  <c r="S31" i="5"/>
  <c r="S32" i="5" s="1"/>
  <c r="Q8" i="2"/>
  <c r="Q14" i="10"/>
  <c r="O18" i="2"/>
  <c r="O17" i="2" s="1"/>
  <c r="N19" i="2"/>
  <c r="N21" i="2" s="1"/>
  <c r="R7" i="2" l="1"/>
  <c r="R13" i="10"/>
  <c r="R15" i="10" s="1"/>
  <c r="R8" i="2"/>
  <c r="R14" i="10"/>
  <c r="T31" i="5"/>
  <c r="T32" i="5" s="1"/>
  <c r="S37" i="5"/>
  <c r="S33" i="5"/>
  <c r="P18" i="2"/>
  <c r="P17" i="2" s="1"/>
  <c r="O19" i="2"/>
  <c r="O21" i="2" s="1"/>
  <c r="Q9" i="2"/>
  <c r="Q16" i="2" s="1"/>
  <c r="S8" i="2" l="1"/>
  <c r="S14" i="10"/>
  <c r="Q18" i="2"/>
  <c r="Q17" i="2" s="1"/>
  <c r="P19" i="2"/>
  <c r="P21" i="2" s="1"/>
  <c r="R9" i="2"/>
  <c r="R16" i="2" s="1"/>
  <c r="S34" i="5"/>
  <c r="S36" i="5" s="1"/>
  <c r="T33" i="5"/>
  <c r="U31" i="5"/>
  <c r="U32" i="5" s="1"/>
  <c r="T37" i="5"/>
  <c r="S7" i="2" l="1"/>
  <c r="S9" i="2" s="1"/>
  <c r="S16" i="2" s="1"/>
  <c r="S13" i="10"/>
  <c r="S15" i="10" s="1"/>
  <c r="U33" i="5"/>
  <c r="U34" i="5" s="1"/>
  <c r="U36" i="5" s="1"/>
  <c r="U37" i="5"/>
  <c r="V31" i="5"/>
  <c r="V32" i="5" s="1"/>
  <c r="T8" i="2"/>
  <c r="T14" i="10"/>
  <c r="R18" i="2"/>
  <c r="R17" i="2" s="1"/>
  <c r="S18" i="2" s="1"/>
  <c r="Q19" i="2"/>
  <c r="Q21" i="2" s="1"/>
  <c r="T34" i="5"/>
  <c r="T36" i="5" s="1"/>
  <c r="S17" i="2" l="1"/>
  <c r="T18" i="2" s="1"/>
  <c r="W31" i="5"/>
  <c r="W32" i="5" s="1"/>
  <c r="V33" i="5"/>
  <c r="V34" i="5" s="1"/>
  <c r="V36" i="5" s="1"/>
  <c r="V37" i="5"/>
  <c r="T7" i="2"/>
  <c r="T9" i="2" s="1"/>
  <c r="T16" i="2" s="1"/>
  <c r="T13" i="10"/>
  <c r="T15" i="10" s="1"/>
  <c r="R19" i="2"/>
  <c r="R21" i="2" s="1"/>
  <c r="U7" i="2"/>
  <c r="U13" i="10"/>
  <c r="U15" i="10" s="1"/>
  <c r="U8" i="2"/>
  <c r="U14" i="10"/>
  <c r="T17" i="2" l="1"/>
  <c r="S19" i="2"/>
  <c r="S21" i="2" s="1"/>
  <c r="U9" i="2"/>
  <c r="U16" i="2" s="1"/>
  <c r="T19" i="2"/>
  <c r="T21" i="2" s="1"/>
  <c r="U18" i="2"/>
  <c r="U17" i="2" s="1"/>
  <c r="U19" i="2" s="1"/>
  <c r="U21" i="2" s="1"/>
  <c r="V7" i="2"/>
  <c r="V13" i="10"/>
  <c r="V15" i="10" s="1"/>
  <c r="V8" i="2"/>
  <c r="V14" i="10"/>
  <c r="W33" i="5"/>
  <c r="W37" i="5"/>
  <c r="X31" i="5"/>
  <c r="X32" i="5" s="1"/>
  <c r="V18" i="2" l="1"/>
  <c r="W8" i="2"/>
  <c r="W14" i="10"/>
  <c r="V9" i="2"/>
  <c r="V16" i="2" s="1"/>
  <c r="X33" i="5"/>
  <c r="X34" i="5" s="1"/>
  <c r="X36" i="5" s="1"/>
  <c r="X37" i="5"/>
  <c r="Y31" i="5"/>
  <c r="Y32" i="5" s="1"/>
  <c r="W34" i="5"/>
  <c r="W36" i="5" s="1"/>
  <c r="V17" i="2" l="1"/>
  <c r="X13" i="10"/>
  <c r="X15" i="10" s="1"/>
  <c r="X7" i="2"/>
  <c r="V19" i="2"/>
  <c r="V21" i="2" s="1"/>
  <c r="W18" i="2"/>
  <c r="Y33" i="5"/>
  <c r="Y34" i="5" s="1"/>
  <c r="Y36" i="5" s="1"/>
  <c r="Y37" i="5"/>
  <c r="Z31" i="5"/>
  <c r="Z32" i="5" s="1"/>
  <c r="X8" i="2"/>
  <c r="X14" i="10"/>
  <c r="W7" i="2"/>
  <c r="W13" i="10"/>
  <c r="W15" i="10" s="1"/>
  <c r="Z33" i="5" l="1"/>
  <c r="Z34" i="5" s="1"/>
  <c r="Z36" i="5" s="1"/>
  <c r="Z37" i="5"/>
  <c r="AA31" i="5"/>
  <c r="AA32" i="5" s="1"/>
  <c r="W9" i="2"/>
  <c r="W16" i="2" s="1"/>
  <c r="Y8" i="2"/>
  <c r="Y14" i="10"/>
  <c r="X9" i="2"/>
  <c r="X16" i="2" s="1"/>
  <c r="Y13" i="10"/>
  <c r="Y15" i="10" s="1"/>
  <c r="Y7" i="2"/>
  <c r="Y9" i="2" l="1"/>
  <c r="Y16" i="2" s="1"/>
  <c r="Z8" i="2"/>
  <c r="Z14" i="10"/>
  <c r="W17" i="2"/>
  <c r="W19" i="2" s="1"/>
  <c r="W21" i="2" s="1"/>
  <c r="AB31" i="5"/>
  <c r="AB32" i="5" s="1"/>
  <c r="AA33" i="5"/>
  <c r="AA34" i="5" s="1"/>
  <c r="AA36" i="5" s="1"/>
  <c r="AA37" i="5"/>
  <c r="Z7" i="2"/>
  <c r="Z13" i="10"/>
  <c r="Z15" i="10" s="1"/>
  <c r="Z9" i="2" l="1"/>
  <c r="Z16" i="2" s="1"/>
  <c r="X18" i="2"/>
  <c r="X17" i="2" s="1"/>
  <c r="X19" i="2" s="1"/>
  <c r="X21" i="2" s="1"/>
  <c r="AA7" i="2"/>
  <c r="AA13" i="10"/>
  <c r="AA15" i="10" s="1"/>
  <c r="AA8" i="2"/>
  <c r="AA14" i="10"/>
  <c r="AB37" i="5"/>
  <c r="AC31" i="5"/>
  <c r="AB33" i="5"/>
  <c r="AB34" i="5" s="1"/>
  <c r="AB36" i="5" s="1"/>
  <c r="AA9" i="2" l="1"/>
  <c r="AA16" i="2" s="1"/>
  <c r="Y18" i="2"/>
  <c r="Y17" i="2" s="1"/>
  <c r="AB7" i="2"/>
  <c r="AB13" i="10"/>
  <c r="AB15" i="10" s="1"/>
  <c r="AD31" i="5"/>
  <c r="AC32" i="5"/>
  <c r="AB8" i="2"/>
  <c r="AB14" i="10"/>
  <c r="Y19" i="2" l="1"/>
  <c r="Y21" i="2" s="1"/>
  <c r="Z18" i="2"/>
  <c r="Z17" i="2" s="1"/>
  <c r="AD32" i="5"/>
  <c r="AC37" i="5"/>
  <c r="AD37" i="5" s="1"/>
  <c r="AC33" i="5"/>
  <c r="AC34" i="5" s="1"/>
  <c r="AB9" i="2"/>
  <c r="AB16" i="2" s="1"/>
  <c r="Z19" i="2" l="1"/>
  <c r="Z21" i="2" s="1"/>
  <c r="AA18" i="2"/>
  <c r="AA17" i="2" s="1"/>
  <c r="AA19" i="2" s="1"/>
  <c r="AA21" i="2" s="1"/>
  <c r="AC36" i="5"/>
  <c r="AD34" i="5"/>
  <c r="AC8" i="2"/>
  <c r="AD33" i="5"/>
  <c r="AC14" i="10"/>
  <c r="AD14" i="10" s="1"/>
  <c r="AB18" i="2" l="1"/>
  <c r="AB17" i="2" s="1"/>
  <c r="AB19" i="2" s="1"/>
  <c r="AB21" i="2" s="1"/>
  <c r="AC7" i="2"/>
  <c r="AD36" i="5"/>
  <c r="AC13" i="10"/>
  <c r="B32" i="2"/>
  <c r="E10" i="11" s="1"/>
  <c r="AD8" i="2"/>
  <c r="C77" i="11" l="1"/>
  <c r="C10" i="11"/>
  <c r="AC18" i="2"/>
  <c r="AD18" i="2" s="1"/>
  <c r="AC17" i="2"/>
  <c r="AD17" i="2" s="1"/>
  <c r="B10" i="11"/>
  <c r="B32" i="11"/>
  <c r="AD13" i="10"/>
  <c r="AC15" i="10"/>
  <c r="AD15" i="10" s="1"/>
  <c r="AC20" i="2" s="1"/>
  <c r="AD7" i="2"/>
  <c r="AC9" i="2"/>
  <c r="B31" i="2"/>
  <c r="E9" i="11" s="1"/>
  <c r="C9" i="11" l="1"/>
  <c r="C76" i="11"/>
  <c r="C109" i="11"/>
  <c r="C102" i="11"/>
  <c r="B9" i="11"/>
  <c r="B31" i="11"/>
  <c r="AD9" i="2"/>
  <c r="AC16" i="2"/>
  <c r="AD20" i="2"/>
  <c r="B33" i="2"/>
  <c r="B57" i="11"/>
  <c r="B64" i="11"/>
  <c r="C108" i="11" l="1"/>
  <c r="C101" i="11"/>
  <c r="B34" i="2"/>
  <c r="B36" i="2" s="1"/>
  <c r="E11" i="11"/>
  <c r="AD16" i="2"/>
  <c r="B25" i="2"/>
  <c r="AC19" i="2"/>
  <c r="B56" i="11"/>
  <c r="B63" i="11"/>
  <c r="C11" i="11" l="1"/>
  <c r="C78" i="11"/>
  <c r="B33" i="11"/>
  <c r="B11" i="11"/>
  <c r="E12" i="11"/>
  <c r="AD19" i="2"/>
  <c r="AC21" i="2"/>
  <c r="C79" i="11" l="1"/>
  <c r="C12" i="11"/>
  <c r="C110" i="11"/>
  <c r="C103" i="11"/>
  <c r="B26" i="2"/>
  <c r="AD21" i="2"/>
  <c r="B24" i="2"/>
  <c r="B35" i="2" s="1"/>
  <c r="B34" i="11"/>
  <c r="B12" i="11"/>
  <c r="E19" i="11"/>
  <c r="E13" i="11"/>
  <c r="E20" i="11"/>
  <c r="B65" i="11"/>
  <c r="B58" i="11"/>
  <c r="C13" i="11" l="1"/>
  <c r="C80" i="11"/>
  <c r="C94" i="11" s="1"/>
  <c r="C20" i="11"/>
  <c r="C87" i="11"/>
  <c r="C19" i="11"/>
  <c r="C86" i="11"/>
  <c r="C97" i="11"/>
  <c r="C104" i="11"/>
  <c r="B37" i="2"/>
  <c r="E17" i="11"/>
  <c r="B42" i="11"/>
  <c r="B20" i="11"/>
  <c r="B13" i="11"/>
  <c r="B35" i="11"/>
  <c r="B49" i="11" s="1"/>
  <c r="B41" i="11"/>
  <c r="B19" i="11"/>
  <c r="B59" i="11"/>
  <c r="B52" i="11"/>
  <c r="C84" i="11" l="1"/>
  <c r="C96" i="11" s="1"/>
  <c r="C17" i="11"/>
  <c r="B39" i="11"/>
  <c r="B51" i="11" s="1"/>
  <c r="B17" i="11"/>
  <c r="E21" i="11"/>
  <c r="C21" i="11" l="1"/>
  <c r="C88" i="11"/>
  <c r="C111" i="11" s="1"/>
  <c r="B21" i="11"/>
  <c r="B43" i="11"/>
  <c r="B66" i="11" s="1"/>
</calcChain>
</file>

<file path=xl/sharedStrings.xml><?xml version="1.0" encoding="utf-8"?>
<sst xmlns="http://schemas.openxmlformats.org/spreadsheetml/2006/main" count="455" uniqueCount="185">
  <si>
    <t>Año de inicio de la inversión</t>
  </si>
  <si>
    <t>Tasa de descuento</t>
  </si>
  <si>
    <t>Período de inversión (años)</t>
  </si>
  <si>
    <t>Ingresos por venta de cobre</t>
  </si>
  <si>
    <t>Costos operacionales</t>
  </si>
  <si>
    <t>EBITDA</t>
  </si>
  <si>
    <t>% Inversión</t>
  </si>
  <si>
    <t>Presa de relaves</t>
  </si>
  <si>
    <t>Maquinaria y equipo pesado</t>
  </si>
  <si>
    <t>Instalaciones mineras</t>
  </si>
  <si>
    <t>Construcciones de acero</t>
  </si>
  <si>
    <t>Construcciones de concreto</t>
  </si>
  <si>
    <t xml:space="preserve">Inversión </t>
  </si>
  <si>
    <t>Inversión Inicial</t>
  </si>
  <si>
    <t>Inversión de mantención</t>
  </si>
  <si>
    <t>Depreciación construcciones de acero</t>
  </si>
  <si>
    <t>Tierra y derechos de agua</t>
  </si>
  <si>
    <t>A dic 2012</t>
  </si>
  <si>
    <t>Desarrollo de mina y construcción</t>
  </si>
  <si>
    <t>Estudio de factibilidad</t>
  </si>
  <si>
    <t>Estudio de exploración y alcance</t>
  </si>
  <si>
    <t>Construcción del proyecto</t>
  </si>
  <si>
    <t>Costos financieros</t>
  </si>
  <si>
    <t>Otros</t>
  </si>
  <si>
    <t>Planta, construcciones y equipos</t>
  </si>
  <si>
    <t>A dic 2013</t>
  </si>
  <si>
    <t>A dic 2014</t>
  </si>
  <si>
    <t>Equipo bajo arriendo financiero</t>
  </si>
  <si>
    <t>Cierre de mina</t>
  </si>
  <si>
    <t>Tarifas de servicios</t>
  </si>
  <si>
    <t>Costos de striping</t>
  </si>
  <si>
    <t>A dic 2015</t>
  </si>
  <si>
    <t>Activo por stripping diferido</t>
  </si>
  <si>
    <t>Activos bajo construcción</t>
  </si>
  <si>
    <t xml:space="preserve"> </t>
  </si>
  <si>
    <t>Depreciación construcciones de concreto</t>
  </si>
  <si>
    <t>Depreciación presa de relaves</t>
  </si>
  <si>
    <t>Depreciación Maquinaria y equipo pesado</t>
  </si>
  <si>
    <t>Depreciación Instalaciones mineras</t>
  </si>
  <si>
    <t>Total</t>
  </si>
  <si>
    <t>Depreciación tributaria</t>
  </si>
  <si>
    <t>Vida útil normal</t>
  </si>
  <si>
    <t>Vida útil acelerada</t>
  </si>
  <si>
    <t>Ingresos</t>
  </si>
  <si>
    <t>Depreciación normal</t>
  </si>
  <si>
    <t>Renta Imponible Operacional Minera</t>
  </si>
  <si>
    <t>Margen Operacional Minero</t>
  </si>
  <si>
    <t>MOM</t>
  </si>
  <si>
    <t>+</t>
  </si>
  <si>
    <t>Tasa</t>
  </si>
  <si>
    <t>MOM antes de rebaja IEM</t>
  </si>
  <si>
    <t>Tasa Marginal</t>
  </si>
  <si>
    <t>Tasa efectiva</t>
  </si>
  <si>
    <t>Rebaja</t>
  </si>
  <si>
    <t>Impuesto</t>
  </si>
  <si>
    <t>Depreciación acelerada</t>
  </si>
  <si>
    <t>Resultado tributario</t>
  </si>
  <si>
    <t>Pérdidas de ejercicios anteriores</t>
  </si>
  <si>
    <t>Flujo de Caja Operacional</t>
  </si>
  <si>
    <t>Gastos de exploración</t>
  </si>
  <si>
    <t>Gastos preoperacionales</t>
  </si>
  <si>
    <t>Inversiones físicas</t>
  </si>
  <si>
    <t>Valor residual</t>
  </si>
  <si>
    <t>Capital de trabajo</t>
  </si>
  <si>
    <t>Flujo de Capitales</t>
  </si>
  <si>
    <t>Tasa efectiva 1</t>
  </si>
  <si>
    <t>Tasa efectiva 2</t>
  </si>
  <si>
    <t>Reinversion</t>
  </si>
  <si>
    <t>Rentabilidad reinversión</t>
  </si>
  <si>
    <t>Flujo de caja después de reinversión</t>
  </si>
  <si>
    <t>Impuesto personal sobre retiros</t>
  </si>
  <si>
    <t>Flujo de Caja Final</t>
  </si>
  <si>
    <t>Flujo de Caja antes de reinversión</t>
  </si>
  <si>
    <t>TIR Flujo Empresa</t>
  </si>
  <si>
    <t>TIR Flujo de Caja Final</t>
  </si>
  <si>
    <t>% Inversión inicial</t>
  </si>
  <si>
    <t>% Inversión Mantención</t>
  </si>
  <si>
    <t>DEPRECIACION TRIBUTARIA NORMAL</t>
  </si>
  <si>
    <t>DEPRECIACION TRIBUTARIA ACELERADA</t>
  </si>
  <si>
    <t>DEPRECIACION FINANCIERA</t>
  </si>
  <si>
    <t>Vida útil</t>
  </si>
  <si>
    <t>Depreciación financiera</t>
  </si>
  <si>
    <t>Utilidad después de Impuestos</t>
  </si>
  <si>
    <t>VAN Impuesto Personal Retiros</t>
  </si>
  <si>
    <t>VAN Impuestos</t>
  </si>
  <si>
    <t>Tasa efectiva 3</t>
  </si>
  <si>
    <t>VAN resultado financiero antes de impuestos</t>
  </si>
  <si>
    <t>Oficio 75 de 1977: los activos que se abandonen después de su utilización, y no sean recuperables, se podrán castigar al momento del abandono</t>
  </si>
  <si>
    <t>VL 2048</t>
  </si>
  <si>
    <t>Castigo activos último año</t>
  </si>
  <si>
    <t>Activo Fijo Neto</t>
  </si>
  <si>
    <t>RLI</t>
  </si>
  <si>
    <t>GRAVAMEN ESPECIAL A LA MINERÍA</t>
  </si>
  <si>
    <t>IMPUESTO ESPECIAL A LA MINERÍA</t>
  </si>
  <si>
    <t>Gravámen Especial a la Minería</t>
  </si>
  <si>
    <t>Tasa del impuesto</t>
  </si>
  <si>
    <t>Impuesto Especial a la Minería</t>
  </si>
  <si>
    <t>Impuesto a la Renta de Tercera Categoría</t>
  </si>
  <si>
    <t>Resultado tributario antes de pago utilidades</t>
  </si>
  <si>
    <t>Pago de utilidades a trabajadores</t>
  </si>
  <si>
    <t>Utilidad antes de Impuestos y pago de utilidades</t>
  </si>
  <si>
    <t>Impuesto especial a la minería</t>
  </si>
  <si>
    <t>Acogido a invariabilidad (Sí=1; No=0)</t>
  </si>
  <si>
    <t>Gravámen especia a la minería</t>
  </si>
  <si>
    <t>VAN Impuesto especial a la minería</t>
  </si>
  <si>
    <t>VAN Impuesto a la Renta de Tercera Categoría</t>
  </si>
  <si>
    <t>Impuesto de tercera categoría</t>
  </si>
  <si>
    <t>Invariabilidad Tributaria</t>
  </si>
  <si>
    <t>Sí</t>
  </si>
  <si>
    <t>No</t>
  </si>
  <si>
    <t>Las utilidades se reinvierten a la tasa de descuento y se retiran el último año</t>
  </si>
  <si>
    <t>Último año de operación</t>
  </si>
  <si>
    <t>Proyecto de explotación de una mina de cobre con los siguientes parámetros:</t>
  </si>
  <si>
    <t>Vida útil de la mina (años)</t>
  </si>
  <si>
    <t>Gravámen especial a la minería</t>
  </si>
  <si>
    <t>Impuesto especiales a la minería</t>
  </si>
  <si>
    <t>a) Del proyecto sin impuestos</t>
  </si>
  <si>
    <t>b) De los impuestos</t>
  </si>
  <si>
    <t>Del Impuesto a los Dividendos</t>
  </si>
  <si>
    <t>Del total de impuestos</t>
  </si>
  <si>
    <t>c) Del proyecto con impuestos</t>
  </si>
  <si>
    <t>d) De las utilidades financieras antes de impuestos</t>
  </si>
  <si>
    <t>Tasa Interna de Retorno (TIR)</t>
  </si>
  <si>
    <t>e) Del proyecto sin impuestos</t>
  </si>
  <si>
    <t>f) Del proyecto con impuestos</t>
  </si>
  <si>
    <t>Tasas efectivas de tributación</t>
  </si>
  <si>
    <t>Tasa efectiva 1 [b / a]</t>
  </si>
  <si>
    <t>Tasa efectiva 2 [b / d]</t>
  </si>
  <si>
    <t>Tasa efectiva 3 [(e - f) / e]</t>
  </si>
  <si>
    <t>De la Regalía Minera</t>
  </si>
  <si>
    <t>Del IEM</t>
  </si>
  <si>
    <t>Del GEM</t>
  </si>
  <si>
    <t>Del Impuesto de Tercera Categoría</t>
  </si>
  <si>
    <t>Del pago de utilidades a los trabajadores</t>
  </si>
  <si>
    <t>VAN Gravámen especial a la minería</t>
  </si>
  <si>
    <t>Fuente: Elaboración propia</t>
  </si>
  <si>
    <t>VAN antes de impuestos</t>
  </si>
  <si>
    <t>VAN después de impuestos</t>
  </si>
  <si>
    <t>TIR antes de impuestos</t>
  </si>
  <si>
    <t>TIR después de impuestos</t>
  </si>
  <si>
    <t>Impuesto a los Dividendos</t>
  </si>
  <si>
    <t>Regalía Minera</t>
  </si>
  <si>
    <t>GEM</t>
  </si>
  <si>
    <t>IEM</t>
  </si>
  <si>
    <t>Impuesto de Tercera Categoría</t>
  </si>
  <si>
    <t>Pago de utilidades a los trabajadores</t>
  </si>
  <si>
    <t>Regalía</t>
  </si>
  <si>
    <t>Precio del cobre</t>
  </si>
  <si>
    <t>Tasas promedio</t>
  </si>
  <si>
    <t>Año última inversión de mantención</t>
  </si>
  <si>
    <t>Producción anual (miles TM cobre fino)</t>
  </si>
  <si>
    <t>TIR del proyecto sin impuestos</t>
  </si>
  <si>
    <t>Formula</t>
  </si>
  <si>
    <t>n. a.</t>
  </si>
  <si>
    <t>suma al año de inicio el período de inversión y la vida de la mina menos un año.</t>
  </si>
  <si>
    <t>% de la inversión inicial.</t>
  </si>
  <si>
    <t>años de mantención.</t>
  </si>
  <si>
    <t>de la hoja de "Resultados".</t>
  </si>
  <si>
    <t>VAN Regalía minera</t>
  </si>
  <si>
    <t>VAN Pago de utilidades a trabajadores</t>
  </si>
  <si>
    <t>Tasa efectiva 1 (1 - (VAN con impuestos / VAN sin impuestos))</t>
  </si>
  <si>
    <t>Tasa efectiva 2 (VAN Impuestos / VAN utilidad antes de impuestos)</t>
  </si>
  <si>
    <t>Tasa efectiva 3 (1 - (TIR con impuestos / TIR sin impuestos))</t>
  </si>
  <si>
    <t>Regalía minera</t>
  </si>
  <si>
    <t>Promedio</t>
  </si>
  <si>
    <t>REGALÍA MINERA</t>
  </si>
  <si>
    <t>Ejemplo</t>
  </si>
  <si>
    <t>Impuesto (%)</t>
  </si>
  <si>
    <t>RIOM a/i</t>
  </si>
  <si>
    <t>t</t>
  </si>
  <si>
    <t>MOM (%)</t>
  </si>
  <si>
    <t>Mín. 1% de ingresos</t>
  </si>
  <si>
    <t>En la hoja "Impuestos" seleccionar si aplica régimen con invariabilidad tributaria</t>
  </si>
  <si>
    <t>Inversión inicial (millones de US$)</t>
  </si>
  <si>
    <t>Inversión de mantención (millones de US$ / año)</t>
  </si>
  <si>
    <t>Capital de trabajo (millones de US$)</t>
  </si>
  <si>
    <t>Gastos de exploración (millones de US$)</t>
  </si>
  <si>
    <t>Precio (US$ / lb)</t>
  </si>
  <si>
    <t>Costos operacionales, antes de depreciar (US$ / lb)</t>
  </si>
  <si>
    <t>Gastos preoperacionales (millones de US$)</t>
  </si>
  <si>
    <t xml:space="preserve">Cuadro X. Perú: Resultados del modelo de simulación bajo régimen actual (millones de US$ y porcentajes)								</t>
  </si>
  <si>
    <t>Cuadro X. Perú: Resultados del modelo de simulación bajo régimen actual con invariabilidad tributaria (millones de US$ y porcentajes)</t>
  </si>
  <si>
    <t>Cuadro X. Perú: Resultados del modelo de simulación bajo régimen actual sin invariabilidad tributaria (millones de US$ y porcentajes)</t>
  </si>
  <si>
    <t>Flujos de caja (millones de US$)</t>
  </si>
  <si>
    <t>Solo completar celdas de este color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</si>
</sst>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.0"/>
    <numFmt numFmtId="165" formatCode="#,##0.000"/>
    <numFmt numFmtId="166" formatCode="#,##0.0000"/>
    <numFmt numFmtId="167" formatCode="#,##0.000000"/>
    <numFmt numFmtId="168" formatCode="0.0%"/>
    <numFmt numFmtId="169" formatCode="0.000%"/>
  </numFmts>
  <fonts count="14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4" tint="0.79998168889431442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rgb="FF000000"/>
      </right>
      <top style="double">
        <color indexed="64"/>
      </top>
      <bottom style="thin">
        <color indexed="64"/>
      </bottom>
      <diagonal/>
    </border>
  </borders>
  <cellStyleXfs count="5">
    <xf numFmtId="0" fontId="0" fillId="0" borderId="0"/>
    <xf numFmtId="9" fontId="2" fillId="0" borderId="0" applyFont="0" applyFill="0" applyBorder="0" applyAlignment="0" applyProtection="0"/>
    <xf numFmtId="0" fontId="8" fillId="2" borderId="0" applyNumberFormat="0" applyBorder="0" applyAlignment="0" applyProtection="0"/>
    <xf numFmtId="0" fontId="1" fillId="3" borderId="0" applyNumberFormat="0" applyBorder="0" applyAlignment="0" applyProtection="0"/>
    <xf numFmtId="0" fontId="9" fillId="0" borderId="0" applyNumberFormat="0" applyFill="0" applyBorder="0" applyAlignment="0" applyProtection="0"/>
  </cellStyleXfs>
  <cellXfs count="231">
    <xf numFmtId="0" fontId="0" fillId="0" borderId="0" xfId="0"/>
    <xf numFmtId="164" fontId="0" fillId="0" borderId="0" xfId="0" applyNumberFormat="1"/>
    <xf numFmtId="9" fontId="0" fillId="0" borderId="0" xfId="1" applyFont="1"/>
    <xf numFmtId="0" fontId="0" fillId="0" borderId="0" xfId="0" applyAlignment="1">
      <alignment horizontal="left" indent="1"/>
    </xf>
    <xf numFmtId="3" fontId="0" fillId="0" borderId="0" xfId="0" applyNumberFormat="1"/>
    <xf numFmtId="0" fontId="0" fillId="0" borderId="2" xfId="0" applyBorder="1"/>
    <xf numFmtId="0" fontId="0" fillId="0" borderId="0" xfId="0" applyBorder="1"/>
    <xf numFmtId="168" fontId="0" fillId="0" borderId="0" xfId="1" applyNumberFormat="1" applyFont="1"/>
    <xf numFmtId="3" fontId="0" fillId="0" borderId="0" xfId="0" applyNumberFormat="1" applyAlignment="1">
      <alignment vertical="top" wrapText="1"/>
    </xf>
    <xf numFmtId="168" fontId="0" fillId="0" borderId="0" xfId="1" applyNumberFormat="1" applyFont="1" applyAlignment="1">
      <alignment vertical="top" wrapText="1"/>
    </xf>
    <xf numFmtId="4" fontId="0" fillId="0" borderId="0" xfId="0" applyNumberFormat="1" applyAlignment="1">
      <alignment vertical="top" wrapText="1"/>
    </xf>
    <xf numFmtId="166" fontId="0" fillId="0" borderId="0" xfId="0" applyNumberFormat="1" applyAlignment="1">
      <alignment vertical="top" wrapText="1"/>
    </xf>
    <xf numFmtId="4" fontId="0" fillId="0" borderId="3" xfId="0" applyNumberFormat="1" applyBorder="1" applyAlignment="1">
      <alignment horizontal="center" vertical="top" wrapText="1"/>
    </xf>
    <xf numFmtId="4" fontId="0" fillId="0" borderId="0" xfId="0" applyNumberFormat="1" applyBorder="1" applyAlignment="1">
      <alignment horizontal="center" vertical="top" wrapText="1"/>
    </xf>
    <xf numFmtId="4" fontId="0" fillId="0" borderId="4" xfId="0" applyNumberFormat="1" applyBorder="1" applyAlignment="1">
      <alignment vertical="top" wrapText="1"/>
    </xf>
    <xf numFmtId="4" fontId="0" fillId="0" borderId="5" xfId="0" applyNumberFormat="1" applyBorder="1" applyAlignment="1">
      <alignment horizontal="center" vertical="top" wrapText="1"/>
    </xf>
    <xf numFmtId="4" fontId="0" fillId="0" borderId="6" xfId="0" applyNumberFormat="1" applyBorder="1" applyAlignment="1">
      <alignment horizontal="center" vertical="top" wrapText="1"/>
    </xf>
    <xf numFmtId="3" fontId="0" fillId="0" borderId="9" xfId="0" applyNumberFormat="1" applyBorder="1" applyAlignment="1">
      <alignment horizontal="center" vertical="top" wrapText="1"/>
    </xf>
    <xf numFmtId="3" fontId="0" fillId="0" borderId="10" xfId="0" applyNumberFormat="1" applyBorder="1" applyAlignment="1">
      <alignment horizontal="center" vertical="top" wrapText="1"/>
    </xf>
    <xf numFmtId="3" fontId="0" fillId="0" borderId="10" xfId="0" applyNumberFormat="1" applyBorder="1" applyAlignment="1">
      <alignment horizontal="center" vertical="top" wrapText="1"/>
    </xf>
    <xf numFmtId="4" fontId="0" fillId="0" borderId="4" xfId="0" applyNumberFormat="1" applyBorder="1" applyAlignment="1">
      <alignment horizontal="center" vertical="top" wrapText="1"/>
    </xf>
    <xf numFmtId="3" fontId="0" fillId="0" borderId="7" xfId="0" applyNumberFormat="1" applyBorder="1" applyAlignment="1">
      <alignment horizontal="center" vertical="top" wrapText="1"/>
    </xf>
    <xf numFmtId="3" fontId="0" fillId="0" borderId="1" xfId="0" applyNumberFormat="1" applyBorder="1" applyAlignment="1">
      <alignment horizontal="center" vertical="top" wrapText="1"/>
    </xf>
    <xf numFmtId="3" fontId="0" fillId="0" borderId="11" xfId="0" applyNumberFormat="1" applyBorder="1" applyAlignment="1">
      <alignment horizontal="center" vertical="top" wrapText="1"/>
    </xf>
    <xf numFmtId="168" fontId="0" fillId="0" borderId="12" xfId="1" applyNumberFormat="1" applyFont="1" applyBorder="1" applyAlignment="1">
      <alignment horizontal="center" vertical="top" wrapText="1"/>
    </xf>
    <xf numFmtId="10" fontId="0" fillId="0" borderId="0" xfId="1" applyNumberFormat="1" applyFont="1" applyAlignment="1">
      <alignment vertical="top" wrapText="1"/>
    </xf>
    <xf numFmtId="165" fontId="0" fillId="0" borderId="0" xfId="0" applyNumberFormat="1" applyAlignment="1">
      <alignment vertical="top" wrapText="1"/>
    </xf>
    <xf numFmtId="167" fontId="0" fillId="0" borderId="0" xfId="0" applyNumberFormat="1" applyAlignment="1">
      <alignment vertical="top" wrapText="1"/>
    </xf>
    <xf numFmtId="164" fontId="3" fillId="0" borderId="0" xfId="0" applyNumberFormat="1" applyFont="1"/>
    <xf numFmtId="164" fontId="3" fillId="0" borderId="9" xfId="0" applyNumberFormat="1" applyFont="1" applyBorder="1"/>
    <xf numFmtId="164" fontId="3" fillId="0" borderId="6" xfId="0" applyNumberFormat="1" applyFont="1" applyBorder="1"/>
    <xf numFmtId="164" fontId="0" fillId="0" borderId="0" xfId="0" applyNumberFormat="1" applyBorder="1"/>
    <xf numFmtId="10" fontId="0" fillId="0" borderId="0" xfId="1" applyNumberFormat="1" applyFont="1" applyBorder="1" applyAlignment="1">
      <alignment horizontal="center" vertical="top" wrapText="1"/>
    </xf>
    <xf numFmtId="10" fontId="0" fillId="0" borderId="12" xfId="1" applyNumberFormat="1" applyFont="1" applyBorder="1" applyAlignment="1">
      <alignment horizontal="center" vertical="top" wrapText="1"/>
    </xf>
    <xf numFmtId="164" fontId="0" fillId="0" borderId="0" xfId="0" applyNumberFormat="1" applyAlignment="1">
      <alignment vertical="top" wrapText="1"/>
    </xf>
    <xf numFmtId="4" fontId="0" fillId="0" borderId="7" xfId="0" applyNumberFormat="1" applyBorder="1" applyAlignment="1">
      <alignment vertical="top" wrapText="1"/>
    </xf>
    <xf numFmtId="10" fontId="0" fillId="0" borderId="6" xfId="1" applyNumberFormat="1" applyFont="1" applyBorder="1" applyAlignment="1">
      <alignment horizontal="center" vertical="top" wrapText="1"/>
    </xf>
    <xf numFmtId="3" fontId="0" fillId="0" borderId="0" xfId="0" applyNumberFormat="1" applyBorder="1"/>
    <xf numFmtId="168" fontId="0" fillId="0" borderId="0" xfId="1" applyNumberFormat="1" applyFont="1" applyBorder="1"/>
    <xf numFmtId="3" fontId="0" fillId="0" borderId="6" xfId="0" applyNumberFormat="1" applyBorder="1" applyAlignment="1">
      <alignment horizontal="right"/>
    </xf>
    <xf numFmtId="0" fontId="0" fillId="0" borderId="0" xfId="0" applyAlignment="1">
      <alignment vertical="top" wrapText="1"/>
    </xf>
    <xf numFmtId="4" fontId="0" fillId="0" borderId="0" xfId="0" applyNumberFormat="1"/>
    <xf numFmtId="1" fontId="0" fillId="0" borderId="0" xfId="0" applyNumberFormat="1"/>
    <xf numFmtId="0" fontId="0" fillId="4" borderId="18" xfId="0" applyFill="1" applyBorder="1" applyAlignment="1">
      <alignment vertical="top" wrapText="1"/>
    </xf>
    <xf numFmtId="0" fontId="0" fillId="4" borderId="19" xfId="0" applyFill="1" applyBorder="1" applyAlignment="1">
      <alignment vertical="top" wrapText="1"/>
    </xf>
    <xf numFmtId="0" fontId="0" fillId="4" borderId="20" xfId="0" applyFill="1" applyBorder="1" applyAlignment="1">
      <alignment vertical="top" wrapText="1"/>
    </xf>
    <xf numFmtId="0" fontId="0" fillId="4" borderId="21" xfId="0" applyFill="1" applyBorder="1" applyAlignment="1">
      <alignment vertical="top" wrapText="1"/>
    </xf>
    <xf numFmtId="0" fontId="0" fillId="4" borderId="22" xfId="0" applyFill="1" applyBorder="1" applyAlignment="1">
      <alignment vertical="top" wrapText="1"/>
    </xf>
    <xf numFmtId="0" fontId="0" fillId="4" borderId="23" xfId="0" applyFill="1" applyBorder="1" applyAlignment="1">
      <alignment vertical="top" wrapText="1"/>
    </xf>
    <xf numFmtId="0" fontId="0" fillId="4" borderId="9" xfId="0" applyFill="1" applyBorder="1" applyAlignment="1">
      <alignment vertical="top" wrapText="1"/>
    </xf>
    <xf numFmtId="0" fontId="0" fillId="4" borderId="24" xfId="0" applyFill="1" applyBorder="1" applyAlignment="1">
      <alignment vertical="top" wrapText="1"/>
    </xf>
    <xf numFmtId="3" fontId="0" fillId="0" borderId="13" xfId="0" applyNumberFormat="1" applyBorder="1"/>
    <xf numFmtId="3" fontId="0" fillId="0" borderId="19" xfId="0" applyNumberFormat="1" applyBorder="1"/>
    <xf numFmtId="3" fontId="0" fillId="0" borderId="18" xfId="0" applyNumberFormat="1" applyBorder="1"/>
    <xf numFmtId="168" fontId="0" fillId="0" borderId="19" xfId="1" applyNumberFormat="1" applyFont="1" applyBorder="1"/>
    <xf numFmtId="3" fontId="0" fillId="0" borderId="26" xfId="0" applyNumberFormat="1" applyBorder="1" applyAlignment="1">
      <alignment horizontal="right"/>
    </xf>
    <xf numFmtId="3" fontId="0" fillId="0" borderId="18" xfId="0" applyNumberFormat="1" applyBorder="1" applyAlignment="1">
      <alignment horizontal="left" indent="1"/>
    </xf>
    <xf numFmtId="164" fontId="0" fillId="0" borderId="19" xfId="0" applyNumberFormat="1" applyBorder="1"/>
    <xf numFmtId="3" fontId="0" fillId="0" borderId="18" xfId="0" applyNumberFormat="1" applyBorder="1" applyAlignment="1">
      <alignment horizontal="left" indent="3"/>
    </xf>
    <xf numFmtId="3" fontId="3" fillId="0" borderId="18" xfId="0" applyNumberFormat="1" applyFont="1" applyBorder="1"/>
    <xf numFmtId="3" fontId="0" fillId="0" borderId="18" xfId="0" applyNumberFormat="1" applyBorder="1" applyAlignment="1">
      <alignment horizontal="left" indent="2"/>
    </xf>
    <xf numFmtId="3" fontId="0" fillId="0" borderId="20" xfId="0" applyNumberFormat="1" applyBorder="1" applyAlignment="1">
      <alignment horizontal="left" indent="2"/>
    </xf>
    <xf numFmtId="168" fontId="0" fillId="0" borderId="21" xfId="1" applyNumberFormat="1" applyFont="1" applyBorder="1"/>
    <xf numFmtId="168" fontId="0" fillId="0" borderId="22" xfId="1" applyNumberFormat="1" applyFont="1" applyBorder="1"/>
    <xf numFmtId="168" fontId="3" fillId="0" borderId="0" xfId="1" applyNumberFormat="1" applyFont="1" applyBorder="1"/>
    <xf numFmtId="3" fontId="3" fillId="0" borderId="20" xfId="0" applyNumberFormat="1" applyFont="1" applyBorder="1"/>
    <xf numFmtId="168" fontId="3" fillId="0" borderId="21" xfId="1" applyNumberFormat="1" applyFont="1" applyBorder="1"/>
    <xf numFmtId="3" fontId="0" fillId="0" borderId="21" xfId="0" applyNumberFormat="1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164" fontId="3" fillId="0" borderId="18" xfId="0" applyNumberFormat="1" applyFont="1" applyBorder="1"/>
    <xf numFmtId="164" fontId="3" fillId="0" borderId="0" xfId="0" applyNumberFormat="1" applyFont="1" applyBorder="1"/>
    <xf numFmtId="164" fontId="3" fillId="0" borderId="19" xfId="0" applyNumberFormat="1" applyFont="1" applyBorder="1"/>
    <xf numFmtId="164" fontId="0" fillId="0" borderId="18" xfId="0" applyNumberFormat="1" applyBorder="1"/>
    <xf numFmtId="164" fontId="3" fillId="0" borderId="23" xfId="0" applyNumberFormat="1" applyFont="1" applyBorder="1"/>
    <xf numFmtId="164" fontId="3" fillId="0" borderId="24" xfId="0" applyNumberFormat="1" applyFont="1" applyBorder="1"/>
    <xf numFmtId="164" fontId="3" fillId="0" borderId="25" xfId="0" applyNumberFormat="1" applyFont="1" applyBorder="1"/>
    <xf numFmtId="164" fontId="3" fillId="0" borderId="26" xfId="0" applyNumberFormat="1" applyFont="1" applyBorder="1"/>
    <xf numFmtId="164" fontId="3" fillId="0" borderId="31" xfId="0" applyNumberFormat="1" applyFont="1" applyBorder="1"/>
    <xf numFmtId="164" fontId="3" fillId="0" borderId="32" xfId="0" applyNumberFormat="1" applyFont="1" applyBorder="1"/>
    <xf numFmtId="164" fontId="3" fillId="0" borderId="33" xfId="0" applyNumberFormat="1" applyFont="1" applyBorder="1"/>
    <xf numFmtId="164" fontId="0" fillId="0" borderId="13" xfId="0" applyNumberFormat="1" applyBorder="1"/>
    <xf numFmtId="164" fontId="0" fillId="0" borderId="15" xfId="0" applyNumberFormat="1" applyBorder="1"/>
    <xf numFmtId="164" fontId="0" fillId="0" borderId="20" xfId="0" applyNumberFormat="1" applyBorder="1"/>
    <xf numFmtId="0" fontId="8" fillId="2" borderId="9" xfId="2" applyBorder="1"/>
    <xf numFmtId="0" fontId="8" fillId="2" borderId="24" xfId="2" applyBorder="1"/>
    <xf numFmtId="0" fontId="6" fillId="0" borderId="13" xfId="0" applyFont="1" applyBorder="1"/>
    <xf numFmtId="0" fontId="6" fillId="0" borderId="14" xfId="0" applyFont="1" applyBorder="1"/>
    <xf numFmtId="0" fontId="0" fillId="0" borderId="18" xfId="0" applyBorder="1"/>
    <xf numFmtId="0" fontId="0" fillId="0" borderId="19" xfId="0" applyBorder="1"/>
    <xf numFmtId="164" fontId="0" fillId="0" borderId="18" xfId="0" applyNumberFormat="1" applyBorder="1" applyAlignment="1">
      <alignment horizontal="left" indent="1"/>
    </xf>
    <xf numFmtId="168" fontId="0" fillId="0" borderId="18" xfId="1" applyNumberFormat="1" applyFont="1" applyBorder="1" applyAlignment="1">
      <alignment horizontal="left" indent="1"/>
    </xf>
    <xf numFmtId="168" fontId="0" fillId="0" borderId="0" xfId="1" applyNumberFormat="1" applyFont="1" applyBorder="1" applyAlignment="1">
      <alignment vertical="top" wrapText="1"/>
    </xf>
    <xf numFmtId="168" fontId="0" fillId="0" borderId="19" xfId="1" applyNumberFormat="1" applyFont="1" applyBorder="1" applyAlignment="1">
      <alignment vertical="top" wrapText="1"/>
    </xf>
    <xf numFmtId="164" fontId="0" fillId="0" borderId="21" xfId="0" applyNumberFormat="1" applyBorder="1"/>
    <xf numFmtId="164" fontId="0" fillId="0" borderId="22" xfId="0" applyNumberFormat="1" applyBorder="1"/>
    <xf numFmtId="0" fontId="8" fillId="2" borderId="0" xfId="2" applyBorder="1"/>
    <xf numFmtId="0" fontId="8" fillId="2" borderId="19" xfId="2" applyBorder="1"/>
    <xf numFmtId="164" fontId="1" fillId="3" borderId="0" xfId="3" applyNumberFormat="1" applyBorder="1"/>
    <xf numFmtId="164" fontId="1" fillId="3" borderId="19" xfId="3" applyNumberFormat="1" applyBorder="1"/>
    <xf numFmtId="164" fontId="7" fillId="3" borderId="18" xfId="3" applyNumberFormat="1" applyFont="1" applyBorder="1" applyAlignment="1">
      <alignment horizontal="left"/>
    </xf>
    <xf numFmtId="164" fontId="7" fillId="3" borderId="18" xfId="3" applyNumberFormat="1" applyFont="1" applyBorder="1"/>
    <xf numFmtId="9" fontId="0" fillId="0" borderId="0" xfId="1" applyFont="1" applyBorder="1"/>
    <xf numFmtId="0" fontId="0" fillId="0" borderId="20" xfId="0" applyBorder="1"/>
    <xf numFmtId="0" fontId="0" fillId="0" borderId="21" xfId="0" applyBorder="1"/>
    <xf numFmtId="9" fontId="0" fillId="0" borderId="21" xfId="1" applyFont="1" applyBorder="1"/>
    <xf numFmtId="0" fontId="0" fillId="0" borderId="22" xfId="0" applyBorder="1"/>
    <xf numFmtId="0" fontId="7" fillId="3" borderId="0" xfId="3" applyFont="1"/>
    <xf numFmtId="0" fontId="0" fillId="0" borderId="18" xfId="0" applyBorder="1" applyAlignment="1">
      <alignment horizontal="left" indent="1"/>
    </xf>
    <xf numFmtId="0" fontId="0" fillId="0" borderId="0" xfId="0" applyBorder="1" applyAlignment="1">
      <alignment horizontal="left" indent="1"/>
    </xf>
    <xf numFmtId="0" fontId="0" fillId="0" borderId="20" xfId="0" applyBorder="1" applyAlignment="1">
      <alignment horizontal="left" indent="1"/>
    </xf>
    <xf numFmtId="0" fontId="0" fillId="0" borderId="21" xfId="0" applyBorder="1" applyAlignment="1">
      <alignment horizontal="left" indent="1"/>
    </xf>
    <xf numFmtId="0" fontId="8" fillId="2" borderId="14" xfId="2" applyBorder="1"/>
    <xf numFmtId="0" fontId="8" fillId="2" borderId="15" xfId="2" applyBorder="1"/>
    <xf numFmtId="0" fontId="1" fillId="3" borderId="18" xfId="3" applyBorder="1"/>
    <xf numFmtId="0" fontId="1" fillId="3" borderId="0" xfId="3" applyBorder="1"/>
    <xf numFmtId="0" fontId="1" fillId="3" borderId="19" xfId="3" applyBorder="1"/>
    <xf numFmtId="0" fontId="1" fillId="3" borderId="18" xfId="3" applyBorder="1" applyAlignment="1">
      <alignment horizontal="left"/>
    </xf>
    <xf numFmtId="0" fontId="1" fillId="3" borderId="0" xfId="3" applyBorder="1" applyAlignment="1">
      <alignment horizontal="left" indent="1"/>
    </xf>
    <xf numFmtId="0" fontId="0" fillId="0" borderId="16" xfId="0" applyBorder="1"/>
    <xf numFmtId="0" fontId="0" fillId="0" borderId="37" xfId="0" applyFill="1" applyBorder="1"/>
    <xf numFmtId="0" fontId="0" fillId="0" borderId="31" xfId="0" applyBorder="1"/>
    <xf numFmtId="0" fontId="0" fillId="0" borderId="32" xfId="0" applyBorder="1"/>
    <xf numFmtId="0" fontId="0" fillId="0" borderId="32" xfId="0" applyFill="1" applyBorder="1"/>
    <xf numFmtId="0" fontId="0" fillId="0" borderId="38" xfId="0" applyFill="1" applyBorder="1"/>
    <xf numFmtId="0" fontId="1" fillId="3" borderId="13" xfId="3" applyBorder="1" applyAlignment="1">
      <alignment horizontal="left"/>
    </xf>
    <xf numFmtId="0" fontId="1" fillId="3" borderId="14" xfId="3" applyBorder="1" applyAlignment="1">
      <alignment horizontal="left"/>
    </xf>
    <xf numFmtId="0" fontId="1" fillId="3" borderId="14" xfId="3" applyBorder="1"/>
    <xf numFmtId="0" fontId="1" fillId="3" borderId="15" xfId="3" applyBorder="1"/>
    <xf numFmtId="0" fontId="8" fillId="2" borderId="2" xfId="2" applyBorder="1"/>
    <xf numFmtId="0" fontId="8" fillId="2" borderId="36" xfId="2" applyBorder="1"/>
    <xf numFmtId="0" fontId="0" fillId="0" borderId="33" xfId="0" applyFill="1" applyBorder="1"/>
    <xf numFmtId="0" fontId="8" fillId="2" borderId="17" xfId="2" applyBorder="1"/>
    <xf numFmtId="3" fontId="0" fillId="0" borderId="20" xfId="0" applyNumberFormat="1" applyBorder="1"/>
    <xf numFmtId="3" fontId="0" fillId="0" borderId="22" xfId="0" applyNumberFormat="1" applyBorder="1"/>
    <xf numFmtId="3" fontId="0" fillId="0" borderId="28" xfId="0" applyNumberFormat="1" applyBorder="1"/>
    <xf numFmtId="3" fontId="0" fillId="0" borderId="29" xfId="0" applyNumberFormat="1" applyBorder="1"/>
    <xf numFmtId="0" fontId="0" fillId="4" borderId="39" xfId="0" applyFill="1" applyBorder="1" applyAlignment="1">
      <alignment vertical="top" wrapText="1"/>
    </xf>
    <xf numFmtId="0" fontId="0" fillId="4" borderId="40" xfId="0" applyFill="1" applyBorder="1" applyAlignment="1">
      <alignment vertical="top" wrapText="1"/>
    </xf>
    <xf numFmtId="0" fontId="0" fillId="4" borderId="41" xfId="0" applyFill="1" applyBorder="1" applyAlignment="1">
      <alignment vertical="top" wrapText="1"/>
    </xf>
    <xf numFmtId="0" fontId="0" fillId="4" borderId="0" xfId="0" applyFill="1" applyAlignment="1">
      <alignment vertical="top" wrapText="1"/>
    </xf>
    <xf numFmtId="0" fontId="0" fillId="4" borderId="9" xfId="0" applyFill="1" applyBorder="1" applyAlignment="1">
      <alignment vertical="top"/>
    </xf>
    <xf numFmtId="0" fontId="0" fillId="0" borderId="0" xfId="0" applyAlignment="1">
      <alignment vertical="top"/>
    </xf>
    <xf numFmtId="9" fontId="0" fillId="0" borderId="0" xfId="0" applyNumberFormat="1" applyAlignment="1">
      <alignment vertical="top" wrapText="1"/>
    </xf>
    <xf numFmtId="0" fontId="0" fillId="0" borderId="0" xfId="0" applyAlignment="1">
      <alignment horizontal="center"/>
    </xf>
    <xf numFmtId="0" fontId="3" fillId="0" borderId="23" xfId="0" applyFont="1" applyBorder="1"/>
    <xf numFmtId="9" fontId="6" fillId="0" borderId="0" xfId="1" applyFont="1"/>
    <xf numFmtId="4" fontId="0" fillId="0" borderId="15" xfId="0" applyNumberFormat="1" applyBorder="1"/>
    <xf numFmtId="3" fontId="3" fillId="0" borderId="18" xfId="0" applyNumberFormat="1" applyFont="1" applyBorder="1" applyAlignment="1">
      <alignment horizontal="left"/>
    </xf>
    <xf numFmtId="3" fontId="3" fillId="0" borderId="25" xfId="0" applyNumberFormat="1" applyFont="1" applyBorder="1" applyAlignment="1">
      <alignment horizontal="left"/>
    </xf>
    <xf numFmtId="3" fontId="3" fillId="0" borderId="0" xfId="0" applyNumberFormat="1" applyFont="1" applyAlignment="1">
      <alignment horizontal="center"/>
    </xf>
    <xf numFmtId="3" fontId="3" fillId="0" borderId="6" xfId="0" applyNumberFormat="1" applyFont="1" applyBorder="1" applyAlignment="1">
      <alignment horizontal="center"/>
    </xf>
    <xf numFmtId="164" fontId="0" fillId="0" borderId="0" xfId="0" applyNumberFormat="1" applyFont="1"/>
    <xf numFmtId="164" fontId="7" fillId="3" borderId="13" xfId="3" applyNumberFormat="1" applyFont="1" applyBorder="1"/>
    <xf numFmtId="164" fontId="7" fillId="3" borderId="20" xfId="3" applyNumberFormat="1" applyFont="1" applyBorder="1" applyAlignment="1">
      <alignment horizontal="center"/>
    </xf>
    <xf numFmtId="164" fontId="7" fillId="3" borderId="21" xfId="3" applyNumberFormat="1" applyFont="1" applyBorder="1" applyAlignment="1">
      <alignment horizontal="center"/>
    </xf>
    <xf numFmtId="164" fontId="7" fillId="3" borderId="22" xfId="3" applyNumberFormat="1" applyFont="1" applyBorder="1" applyAlignment="1">
      <alignment horizontal="center"/>
    </xf>
    <xf numFmtId="0" fontId="0" fillId="0" borderId="0" xfId="0" applyFill="1" applyBorder="1"/>
    <xf numFmtId="0" fontId="0" fillId="0" borderId="37" xfId="0" applyBorder="1"/>
    <xf numFmtId="0" fontId="0" fillId="0" borderId="38" xfId="0" applyBorder="1"/>
    <xf numFmtId="3" fontId="0" fillId="0" borderId="0" xfId="0" applyNumberFormat="1" applyAlignment="1">
      <alignment vertical="top"/>
    </xf>
    <xf numFmtId="169" fontId="0" fillId="0" borderId="0" xfId="1" applyNumberFormat="1" applyFont="1"/>
    <xf numFmtId="166" fontId="0" fillId="0" borderId="11" xfId="0" applyNumberFormat="1" applyBorder="1" applyAlignment="1">
      <alignment horizontal="center" vertical="top" wrapText="1"/>
    </xf>
    <xf numFmtId="0" fontId="9" fillId="0" borderId="0" xfId="4" applyAlignment="1">
      <alignment vertical="top"/>
    </xf>
    <xf numFmtId="0" fontId="3" fillId="4" borderId="27" xfId="0" applyFont="1" applyFill="1" applyBorder="1" applyAlignment="1">
      <alignment horizontal="center" vertical="top" wrapText="1"/>
    </xf>
    <xf numFmtId="0" fontId="3" fillId="4" borderId="28" xfId="0" applyFont="1" applyFill="1" applyBorder="1" applyAlignment="1">
      <alignment horizontal="center" vertical="top" wrapText="1"/>
    </xf>
    <xf numFmtId="0" fontId="3" fillId="4" borderId="29" xfId="0" applyFont="1" applyFill="1" applyBorder="1" applyAlignment="1">
      <alignment horizontal="center" vertical="top" wrapText="1"/>
    </xf>
    <xf numFmtId="3" fontId="3" fillId="0" borderId="42" xfId="0" applyNumberFormat="1" applyFont="1" applyBorder="1" applyAlignment="1">
      <alignment horizontal="center"/>
    </xf>
    <xf numFmtId="3" fontId="3" fillId="0" borderId="34" xfId="0" applyNumberFormat="1" applyFont="1" applyBorder="1" applyAlignment="1">
      <alignment horizontal="center"/>
    </xf>
    <xf numFmtId="0" fontId="0" fillId="0" borderId="34" xfId="0" applyBorder="1"/>
    <xf numFmtId="3" fontId="3" fillId="0" borderId="30" xfId="0" applyNumberFormat="1" applyFont="1" applyBorder="1" applyAlignment="1">
      <alignment horizontal="center"/>
    </xf>
    <xf numFmtId="3" fontId="3" fillId="0" borderId="43" xfId="0" applyNumberFormat="1" applyFont="1" applyBorder="1" applyAlignment="1">
      <alignment horizontal="center"/>
    </xf>
    <xf numFmtId="3" fontId="0" fillId="0" borderId="6" xfId="0" applyNumberFormat="1" applyBorder="1" applyAlignment="1">
      <alignment horizontal="center"/>
    </xf>
    <xf numFmtId="3" fontId="0" fillId="0" borderId="26" xfId="0" applyNumberFormat="1" applyBorder="1" applyAlignment="1">
      <alignment horizontal="center"/>
    </xf>
    <xf numFmtId="3" fontId="3" fillId="0" borderId="27" xfId="0" applyNumberFormat="1" applyFont="1" applyBorder="1" applyAlignment="1">
      <alignment horizontal="center"/>
    </xf>
    <xf numFmtId="3" fontId="3" fillId="0" borderId="28" xfId="0" applyNumberFormat="1" applyFont="1" applyBorder="1" applyAlignment="1">
      <alignment horizontal="center"/>
    </xf>
    <xf numFmtId="3" fontId="3" fillId="0" borderId="29" xfId="0" applyNumberFormat="1" applyFont="1" applyBorder="1" applyAlignment="1">
      <alignment horizontal="center"/>
    </xf>
    <xf numFmtId="3" fontId="0" fillId="0" borderId="0" xfId="0" applyNumberFormat="1" applyBorder="1" applyAlignment="1">
      <alignment horizontal="left"/>
    </xf>
    <xf numFmtId="164" fontId="7" fillId="3" borderId="14" xfId="3" applyNumberFormat="1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3" fontId="0" fillId="0" borderId="8" xfId="0" applyNumberFormat="1" applyBorder="1" applyAlignment="1">
      <alignment horizontal="center" vertical="top" wrapText="1"/>
    </xf>
    <xf numFmtId="3" fontId="0" fillId="0" borderId="9" xfId="0" applyNumberFormat="1" applyBorder="1" applyAlignment="1">
      <alignment horizontal="center" vertical="top" wrapText="1"/>
    </xf>
    <xf numFmtId="3" fontId="0" fillId="0" borderId="10" xfId="0" applyNumberFormat="1" applyBorder="1" applyAlignment="1">
      <alignment horizontal="center" vertical="top" wrapText="1"/>
    </xf>
    <xf numFmtId="3" fontId="5" fillId="0" borderId="6" xfId="0" applyNumberFormat="1" applyFont="1" applyBorder="1" applyAlignment="1">
      <alignment horizontal="center" vertical="top" wrapText="1"/>
    </xf>
    <xf numFmtId="3" fontId="10" fillId="5" borderId="0" xfId="0" applyNumberFormat="1" applyFont="1" applyFill="1" applyProtection="1">
      <protection hidden="1"/>
    </xf>
    <xf numFmtId="3" fontId="0" fillId="5" borderId="0" xfId="0" applyNumberFormat="1" applyFill="1" applyProtection="1">
      <protection hidden="1"/>
    </xf>
    <xf numFmtId="0" fontId="10" fillId="5" borderId="0" xfId="0" applyFont="1" applyFill="1" applyBorder="1" applyProtection="1">
      <protection hidden="1"/>
    </xf>
    <xf numFmtId="164" fontId="10" fillId="5" borderId="0" xfId="0" applyNumberFormat="1" applyFont="1" applyFill="1" applyProtection="1">
      <protection hidden="1"/>
    </xf>
    <xf numFmtId="164" fontId="0" fillId="5" borderId="0" xfId="0" applyNumberFormat="1" applyFill="1" applyProtection="1">
      <protection hidden="1"/>
    </xf>
    <xf numFmtId="168" fontId="10" fillId="5" borderId="0" xfId="1" applyNumberFormat="1" applyFont="1" applyFill="1" applyBorder="1" applyProtection="1">
      <protection hidden="1"/>
    </xf>
    <xf numFmtId="0" fontId="11" fillId="0" borderId="9" xfId="0" applyFont="1" applyFill="1" applyBorder="1" applyAlignment="1">
      <alignment vertical="top" wrapText="1"/>
    </xf>
    <xf numFmtId="0" fontId="11" fillId="0" borderId="9" xfId="0" applyFont="1" applyFill="1" applyBorder="1" applyAlignment="1" applyProtection="1">
      <alignment vertical="top" wrapText="1"/>
      <protection locked="0"/>
    </xf>
    <xf numFmtId="168" fontId="11" fillId="0" borderId="21" xfId="1" applyNumberFormat="1" applyFont="1" applyFill="1" applyBorder="1" applyAlignment="1">
      <alignment vertical="top" wrapText="1"/>
    </xf>
    <xf numFmtId="0" fontId="0" fillId="6" borderId="40" xfId="0" applyFill="1" applyBorder="1" applyAlignment="1" applyProtection="1">
      <alignment vertical="top" wrapText="1"/>
      <protection locked="0"/>
    </xf>
    <xf numFmtId="0" fontId="0" fillId="6" borderId="9" xfId="0" applyFill="1" applyBorder="1" applyAlignment="1" applyProtection="1">
      <alignment vertical="top" wrapText="1"/>
      <protection locked="0"/>
    </xf>
    <xf numFmtId="9" fontId="11" fillId="6" borderId="9" xfId="0" applyNumberFormat="1" applyFont="1" applyFill="1" applyBorder="1" applyAlignment="1" applyProtection="1">
      <alignment vertical="top" wrapText="1"/>
      <protection locked="0"/>
    </xf>
    <xf numFmtId="0" fontId="11" fillId="6" borderId="9" xfId="0" applyFont="1" applyFill="1" applyBorder="1" applyAlignment="1" applyProtection="1">
      <alignment vertical="top" wrapText="1"/>
      <protection locked="0"/>
    </xf>
    <xf numFmtId="9" fontId="0" fillId="6" borderId="0" xfId="0" applyNumberFormat="1" applyFill="1" applyAlignment="1" applyProtection="1">
      <alignment vertical="top" wrapText="1"/>
      <protection locked="0"/>
    </xf>
    <xf numFmtId="0" fontId="0" fillId="6" borderId="0" xfId="0" applyFill="1" applyAlignment="1" applyProtection="1">
      <alignment vertical="top" wrapText="1"/>
      <protection locked="0"/>
    </xf>
    <xf numFmtId="0" fontId="11" fillId="6" borderId="0" xfId="0" applyFont="1" applyFill="1" applyAlignment="1" applyProtection="1">
      <alignment vertical="top" wrapText="1"/>
      <protection locked="0"/>
    </xf>
    <xf numFmtId="0" fontId="0" fillId="6" borderId="0" xfId="0" applyFill="1" applyAlignment="1">
      <alignment vertical="top" wrapText="1"/>
    </xf>
    <xf numFmtId="4" fontId="0" fillId="6" borderId="6" xfId="0" applyNumberFormat="1" applyFill="1" applyBorder="1" applyAlignment="1" applyProtection="1">
      <alignment horizontal="right"/>
      <protection locked="0"/>
    </xf>
    <xf numFmtId="4" fontId="0" fillId="6" borderId="26" xfId="0" applyNumberFormat="1" applyFill="1" applyBorder="1" applyAlignment="1" applyProtection="1">
      <alignment horizontal="right"/>
      <protection locked="0"/>
    </xf>
    <xf numFmtId="164" fontId="0" fillId="6" borderId="0" xfId="0" applyNumberFormat="1" applyFill="1" applyProtection="1">
      <protection locked="0"/>
    </xf>
    <xf numFmtId="164" fontId="0" fillId="6" borderId="19" xfId="0" applyNumberFormat="1" applyFill="1" applyBorder="1" applyProtection="1">
      <protection locked="0"/>
    </xf>
    <xf numFmtId="164" fontId="6" fillId="6" borderId="0" xfId="0" applyNumberFormat="1" applyFont="1" applyFill="1" applyProtection="1">
      <protection locked="0"/>
    </xf>
    <xf numFmtId="168" fontId="0" fillId="6" borderId="0" xfId="1" applyNumberFormat="1" applyFont="1" applyFill="1" applyBorder="1" applyProtection="1">
      <protection locked="0"/>
    </xf>
    <xf numFmtId="168" fontId="0" fillId="6" borderId="19" xfId="1" applyNumberFormat="1" applyFont="1" applyFill="1" applyBorder="1" applyProtection="1">
      <protection locked="0"/>
    </xf>
    <xf numFmtId="3" fontId="0" fillId="6" borderId="0" xfId="0" applyNumberFormat="1" applyFill="1" applyProtection="1">
      <protection locked="0"/>
    </xf>
    <xf numFmtId="3" fontId="0" fillId="6" borderId="19" xfId="0" applyNumberFormat="1" applyFill="1" applyBorder="1" applyProtection="1">
      <protection locked="0"/>
    </xf>
    <xf numFmtId="168" fontId="0" fillId="6" borderId="21" xfId="1" applyNumberFormat="1" applyFont="1" applyFill="1" applyBorder="1" applyProtection="1">
      <protection locked="0"/>
    </xf>
    <xf numFmtId="168" fontId="0" fillId="6" borderId="22" xfId="1" applyNumberFormat="1" applyFont="1" applyFill="1" applyBorder="1" applyProtection="1">
      <protection locked="0"/>
    </xf>
    <xf numFmtId="3" fontId="12" fillId="0" borderId="40" xfId="0" applyNumberFormat="1" applyFont="1" applyBorder="1" applyAlignment="1">
      <alignment horizontal="center"/>
    </xf>
    <xf numFmtId="3" fontId="12" fillId="0" borderId="44" xfId="0" applyNumberFormat="1" applyFont="1" applyBorder="1" applyAlignment="1">
      <alignment horizontal="center"/>
    </xf>
    <xf numFmtId="4" fontId="0" fillId="6" borderId="34" xfId="0" applyNumberFormat="1" applyFill="1" applyBorder="1" applyProtection="1">
      <protection locked="0"/>
    </xf>
    <xf numFmtId="4" fontId="0" fillId="6" borderId="35" xfId="0" applyNumberFormat="1" applyFill="1" applyBorder="1" applyProtection="1">
      <protection locked="0"/>
    </xf>
    <xf numFmtId="164" fontId="0" fillId="6" borderId="0" xfId="0" applyNumberFormat="1" applyFill="1" applyBorder="1" applyProtection="1">
      <protection locked="0"/>
    </xf>
    <xf numFmtId="168" fontId="3" fillId="6" borderId="0" xfId="1" applyNumberFormat="1" applyFont="1" applyFill="1" applyBorder="1" applyProtection="1">
      <protection locked="0"/>
    </xf>
    <xf numFmtId="168" fontId="3" fillId="6" borderId="19" xfId="1" applyNumberFormat="1" applyFont="1" applyFill="1" applyBorder="1" applyProtection="1">
      <protection locked="0"/>
    </xf>
    <xf numFmtId="168" fontId="3" fillId="6" borderId="21" xfId="1" applyNumberFormat="1" applyFont="1" applyFill="1" applyBorder="1" applyProtection="1">
      <protection locked="0"/>
    </xf>
    <xf numFmtId="168" fontId="3" fillId="6" borderId="22" xfId="1" applyNumberFormat="1" applyFont="1" applyFill="1" applyBorder="1" applyProtection="1">
      <protection locked="0"/>
    </xf>
    <xf numFmtId="164" fontId="6" fillId="6" borderId="0" xfId="0" applyNumberFormat="1" applyFont="1" applyFill="1" applyBorder="1" applyProtection="1">
      <protection locked="0"/>
    </xf>
    <xf numFmtId="0" fontId="13" fillId="6" borderId="14" xfId="0" applyFont="1" applyFill="1" applyBorder="1" applyAlignment="1" applyProtection="1">
      <alignment horizontal="center"/>
      <protection locked="0"/>
    </xf>
    <xf numFmtId="164" fontId="0" fillId="6" borderId="18" xfId="0" applyNumberFormat="1" applyFill="1" applyBorder="1"/>
    <xf numFmtId="168" fontId="0" fillId="6" borderId="0" xfId="1" applyNumberFormat="1" applyFont="1" applyFill="1" applyBorder="1"/>
    <xf numFmtId="168" fontId="0" fillId="6" borderId="19" xfId="1" applyNumberFormat="1" applyFont="1" applyFill="1" applyBorder="1"/>
    <xf numFmtId="164" fontId="0" fillId="6" borderId="20" xfId="0" applyNumberFormat="1" applyFill="1" applyBorder="1"/>
    <xf numFmtId="168" fontId="0" fillId="6" borderId="21" xfId="1" applyNumberFormat="1" applyFont="1" applyFill="1" applyBorder="1"/>
    <xf numFmtId="168" fontId="0" fillId="6" borderId="22" xfId="1" applyNumberFormat="1" applyFont="1" applyFill="1" applyBorder="1"/>
  </cellXfs>
  <cellStyles count="5">
    <cellStyle name="60% - Accent6" xfId="3" builtinId="52"/>
    <cellStyle name="Accent6" xfId="2" builtinId="49"/>
    <cellStyle name="Hyperlink" xfId="4" builtinId="8"/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9F93D1-E5C4-4417-9532-80B6967F98CE}">
  <dimension ref="A1:B16"/>
  <sheetViews>
    <sheetView workbookViewId="0"/>
  </sheetViews>
  <sheetFormatPr baseColWidth="10" defaultRowHeight="15"/>
  <sheetData>
    <row r="1" spans="1:2">
      <c r="A1" s="1" t="e">
        <f ca="1">_xll.SimulationHistogramBinLabel( Supuestos!$C$14, 15, 1, TRUE )</f>
        <v>#NAME?</v>
      </c>
      <c r="B1" s="42" t="e">
        <f ca="1">_xll.SimulationHistogramBin( Supuestos!$C$14, 15, 1, TRUE )</f>
        <v>#NAME?</v>
      </c>
    </row>
    <row r="2" spans="1:2">
      <c r="A2" s="1" t="e">
        <f ca="1">_xll.SimulationHistogramBinLabel( Supuestos!$C$14, 15, 2, TRUE )</f>
        <v>#NAME?</v>
      </c>
      <c r="B2" s="42" t="e">
        <f ca="1">_xll.SimulationHistogramBin( Supuestos!$C$14, 15, 2, TRUE )</f>
        <v>#NAME?</v>
      </c>
    </row>
    <row r="3" spans="1:2">
      <c r="A3" s="1" t="e">
        <f ca="1">_xll.SimulationHistogramBinLabel( Supuestos!$C$14, 15, 3, TRUE )</f>
        <v>#NAME?</v>
      </c>
      <c r="B3" s="42" t="e">
        <f ca="1">_xll.SimulationHistogramBin( Supuestos!$C$14, 15, 3, TRUE )</f>
        <v>#NAME?</v>
      </c>
    </row>
    <row r="4" spans="1:2">
      <c r="A4" s="1" t="e">
        <f ca="1">_xll.SimulationHistogramBinLabel( Supuestos!$C$14, 15, 4, TRUE )</f>
        <v>#NAME?</v>
      </c>
      <c r="B4" s="42" t="e">
        <f ca="1">_xll.SimulationHistogramBin( Supuestos!$C$14, 15, 4, TRUE )</f>
        <v>#NAME?</v>
      </c>
    </row>
    <row r="5" spans="1:2">
      <c r="A5" s="1" t="e">
        <f ca="1">_xll.SimulationHistogramBinLabel( Supuestos!$C$14, 15, 5, TRUE )</f>
        <v>#NAME?</v>
      </c>
      <c r="B5" s="42" t="e">
        <f ca="1">_xll.SimulationHistogramBin( Supuestos!$C$14, 15, 5, TRUE )</f>
        <v>#NAME?</v>
      </c>
    </row>
    <row r="6" spans="1:2">
      <c r="A6" s="1" t="e">
        <f ca="1">_xll.SimulationHistogramBinLabel( Supuestos!$C$14, 15, 6, TRUE )</f>
        <v>#NAME?</v>
      </c>
      <c r="B6" s="42" t="e">
        <f ca="1">_xll.SimulationHistogramBin( Supuestos!$C$14, 15, 6, TRUE )</f>
        <v>#NAME?</v>
      </c>
    </row>
    <row r="7" spans="1:2">
      <c r="A7" s="1" t="e">
        <f ca="1">_xll.SimulationHistogramBinLabel( Supuestos!$C$14, 15, 7, TRUE )</f>
        <v>#NAME?</v>
      </c>
      <c r="B7" s="42" t="e">
        <f ca="1">_xll.SimulationHistogramBin( Supuestos!$C$14, 15, 7, TRUE )</f>
        <v>#NAME?</v>
      </c>
    </row>
    <row r="8" spans="1:2">
      <c r="A8" s="1" t="e">
        <f ca="1">_xll.SimulationHistogramBinLabel( Supuestos!$C$14, 15, 8, TRUE )</f>
        <v>#NAME?</v>
      </c>
      <c r="B8" s="42" t="e">
        <f ca="1">_xll.SimulationHistogramBin( Supuestos!$C$14, 15, 8, TRUE )</f>
        <v>#NAME?</v>
      </c>
    </row>
    <row r="9" spans="1:2">
      <c r="A9" s="1" t="e">
        <f ca="1">_xll.SimulationHistogramBinLabel( Supuestos!$C$14, 15, 9, TRUE )</f>
        <v>#NAME?</v>
      </c>
      <c r="B9" s="42" t="e">
        <f ca="1">_xll.SimulationHistogramBin( Supuestos!$C$14, 15, 9, TRUE )</f>
        <v>#NAME?</v>
      </c>
    </row>
    <row r="10" spans="1:2">
      <c r="A10" s="1" t="e">
        <f ca="1">_xll.SimulationHistogramBinLabel( Supuestos!$C$14, 15, 10, TRUE )</f>
        <v>#NAME?</v>
      </c>
      <c r="B10" s="42" t="e">
        <f ca="1">_xll.SimulationHistogramBin( Supuestos!$C$14, 15, 10, TRUE )</f>
        <v>#NAME?</v>
      </c>
    </row>
    <row r="11" spans="1:2">
      <c r="A11" s="1" t="e">
        <f ca="1">_xll.SimulationHistogramBinLabel( Supuestos!$C$14, 15, 11, TRUE )</f>
        <v>#NAME?</v>
      </c>
      <c r="B11" s="42" t="e">
        <f ca="1">_xll.SimulationHistogramBin( Supuestos!$C$14, 15, 11, TRUE )</f>
        <v>#NAME?</v>
      </c>
    </row>
    <row r="12" spans="1:2">
      <c r="A12" s="1" t="e">
        <f ca="1">_xll.SimulationHistogramBinLabel( Supuestos!$C$14, 15, 12, TRUE )</f>
        <v>#NAME?</v>
      </c>
      <c r="B12" s="42" t="e">
        <f ca="1">_xll.SimulationHistogramBin( Supuestos!$C$14, 15, 12, TRUE )</f>
        <v>#NAME?</v>
      </c>
    </row>
    <row r="13" spans="1:2">
      <c r="A13" s="1" t="e">
        <f ca="1">_xll.SimulationHistogramBinLabel( Supuestos!$C$14, 15, 13, TRUE )</f>
        <v>#NAME?</v>
      </c>
      <c r="B13" s="42" t="e">
        <f ca="1">_xll.SimulationHistogramBin( Supuestos!$C$14, 15, 13, TRUE )</f>
        <v>#NAME?</v>
      </c>
    </row>
    <row r="14" spans="1:2">
      <c r="A14" s="1" t="e">
        <f ca="1">_xll.SimulationHistogramBinLabel( Supuestos!$C$14, 15, 14, TRUE )</f>
        <v>#NAME?</v>
      </c>
      <c r="B14" s="42" t="e">
        <f ca="1">_xll.SimulationHistogramBin( Supuestos!$C$14, 15, 14, TRUE )</f>
        <v>#NAME?</v>
      </c>
    </row>
    <row r="15" spans="1:2">
      <c r="A15" s="1" t="e">
        <f ca="1">_xll.SimulationHistogramBinLabel( Supuestos!$C$14, 15, 15, TRUE )</f>
        <v>#NAME?</v>
      </c>
      <c r="B15" s="42" t="e">
        <f ca="1">_xll.SimulationHistogramBin( Supuestos!$C$14, 15, 15, TRUE )</f>
        <v>#NAME?</v>
      </c>
    </row>
    <row r="16" spans="1:2">
      <c r="A16" s="1"/>
      <c r="B16" s="4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2A5032-E3B8-4F06-B9AD-6866A6962E0F}">
  <sheetPr>
    <tabColor rgb="FFFFFF00"/>
  </sheetPr>
  <dimension ref="A1:G21"/>
  <sheetViews>
    <sheetView tabSelected="1" workbookViewId="0">
      <selection activeCell="B21" sqref="B21"/>
    </sheetView>
  </sheetViews>
  <sheetFormatPr baseColWidth="10" defaultColWidth="11.5" defaultRowHeight="15"/>
  <cols>
    <col min="1" max="1" width="3" style="40" bestFit="1" customWidth="1"/>
    <col min="2" max="2" width="62.33203125" style="40" bestFit="1" customWidth="1"/>
    <col min="3" max="3" width="11.6640625" style="40" bestFit="1" customWidth="1"/>
    <col min="4" max="16384" width="11.5" style="40"/>
  </cols>
  <sheetData>
    <row r="1" spans="1:7" ht="16" customHeight="1" thickBot="1">
      <c r="A1" s="165" t="s">
        <v>112</v>
      </c>
      <c r="B1" s="166"/>
      <c r="C1" s="166"/>
      <c r="D1" s="167"/>
    </row>
    <row r="2" spans="1:7" ht="16" customHeight="1" thickTop="1">
      <c r="A2" s="138">
        <v>1</v>
      </c>
      <c r="B2" s="139" t="s">
        <v>0</v>
      </c>
      <c r="C2" s="195">
        <v>2021</v>
      </c>
      <c r="D2" s="140"/>
    </row>
    <row r="3" spans="1:7" ht="16">
      <c r="A3" s="48">
        <f>+A2+1</f>
        <v>2</v>
      </c>
      <c r="B3" s="49" t="s">
        <v>2</v>
      </c>
      <c r="C3" s="196">
        <v>3</v>
      </c>
      <c r="D3" s="50"/>
    </row>
    <row r="4" spans="1:7" ht="16">
      <c r="A4" s="48">
        <f t="shared" ref="A4:A16" si="0">+A3+1</f>
        <v>3</v>
      </c>
      <c r="B4" s="49" t="s">
        <v>113</v>
      </c>
      <c r="C4" s="196">
        <v>25</v>
      </c>
      <c r="D4" s="50"/>
    </row>
    <row r="5" spans="1:7" ht="16">
      <c r="A5" s="48">
        <f t="shared" si="0"/>
        <v>4</v>
      </c>
      <c r="B5" s="49" t="s">
        <v>111</v>
      </c>
      <c r="C5" s="192">
        <f>+C2+C3+C4-1</f>
        <v>2048</v>
      </c>
      <c r="D5" s="50"/>
      <c r="E5" s="40" t="s">
        <v>152</v>
      </c>
      <c r="F5" s="144" t="s">
        <v>153</v>
      </c>
      <c r="G5" s="143" t="s">
        <v>154</v>
      </c>
    </row>
    <row r="6" spans="1:7" ht="16">
      <c r="A6" s="48">
        <f t="shared" si="0"/>
        <v>5</v>
      </c>
      <c r="B6" s="49" t="s">
        <v>1</v>
      </c>
      <c r="C6" s="197">
        <v>0.08</v>
      </c>
      <c r="D6" s="50"/>
    </row>
    <row r="7" spans="1:7" ht="16">
      <c r="A7" s="48">
        <f t="shared" si="0"/>
        <v>6</v>
      </c>
      <c r="B7" s="49" t="s">
        <v>173</v>
      </c>
      <c r="C7" s="198">
        <v>1500</v>
      </c>
      <c r="D7" s="50"/>
    </row>
    <row r="8" spans="1:7" ht="16">
      <c r="A8" s="48">
        <f t="shared" si="0"/>
        <v>7</v>
      </c>
      <c r="B8" s="49" t="s">
        <v>174</v>
      </c>
      <c r="C8" s="192">
        <f>+C7*F8</f>
        <v>30</v>
      </c>
      <c r="D8" s="50"/>
      <c r="E8" s="40" t="s">
        <v>152</v>
      </c>
      <c r="F8" s="199">
        <v>0.02</v>
      </c>
      <c r="G8" s="143" t="s">
        <v>155</v>
      </c>
    </row>
    <row r="9" spans="1:7" ht="16">
      <c r="A9" s="48">
        <f t="shared" si="0"/>
        <v>8</v>
      </c>
      <c r="B9" s="49" t="s">
        <v>149</v>
      </c>
      <c r="C9" s="192">
        <f>+C2+F9</f>
        <v>2041</v>
      </c>
      <c r="D9" s="50"/>
      <c r="E9" s="40" t="s">
        <v>152</v>
      </c>
      <c r="F9" s="200">
        <v>20</v>
      </c>
      <c r="G9" s="143" t="s">
        <v>156</v>
      </c>
    </row>
    <row r="10" spans="1:7" ht="16">
      <c r="A10" s="48">
        <f t="shared" si="0"/>
        <v>9</v>
      </c>
      <c r="B10" s="49" t="s">
        <v>175</v>
      </c>
      <c r="C10" s="192">
        <f>+C7*F10</f>
        <v>150</v>
      </c>
      <c r="D10" s="50"/>
      <c r="E10" s="40" t="s">
        <v>152</v>
      </c>
      <c r="F10" s="199">
        <v>0.1</v>
      </c>
      <c r="G10" s="143" t="s">
        <v>155</v>
      </c>
    </row>
    <row r="11" spans="1:7" ht="16">
      <c r="A11" s="48">
        <f t="shared" si="0"/>
        <v>10</v>
      </c>
      <c r="B11" s="49" t="s">
        <v>176</v>
      </c>
      <c r="C11" s="198">
        <v>25</v>
      </c>
      <c r="D11" s="50"/>
    </row>
    <row r="12" spans="1:7" ht="16">
      <c r="A12" s="48">
        <f t="shared" si="0"/>
        <v>11</v>
      </c>
      <c r="B12" s="49" t="s">
        <v>179</v>
      </c>
      <c r="C12" s="198">
        <v>50</v>
      </c>
      <c r="D12" s="50"/>
    </row>
    <row r="13" spans="1:7" ht="16">
      <c r="A13" s="48">
        <f t="shared" si="0"/>
        <v>12</v>
      </c>
      <c r="B13" s="49" t="s">
        <v>150</v>
      </c>
      <c r="C13" s="198">
        <v>125</v>
      </c>
      <c r="D13" s="50"/>
    </row>
    <row r="14" spans="1:7" ht="16">
      <c r="A14" s="48">
        <f t="shared" si="0"/>
        <v>13</v>
      </c>
      <c r="B14" s="49" t="s">
        <v>177</v>
      </c>
      <c r="C14" s="198">
        <v>3</v>
      </c>
      <c r="D14" s="50"/>
    </row>
    <row r="15" spans="1:7" ht="16">
      <c r="A15" s="43">
        <f t="shared" si="0"/>
        <v>14</v>
      </c>
      <c r="B15" s="141" t="s">
        <v>178</v>
      </c>
      <c r="C15" s="201">
        <v>1.6</v>
      </c>
      <c r="D15" s="44"/>
    </row>
    <row r="16" spans="1:7">
      <c r="A16" s="48">
        <f t="shared" si="0"/>
        <v>15</v>
      </c>
      <c r="B16" s="142" t="s">
        <v>110</v>
      </c>
      <c r="C16" s="193"/>
      <c r="D16" s="50"/>
    </row>
    <row r="17" spans="1:7" ht="17" thickBot="1">
      <c r="A17" s="45"/>
      <c r="B17" s="46" t="s">
        <v>151</v>
      </c>
      <c r="C17" s="194">
        <f>Resultados!B16</f>
        <v>0.11090609145496777</v>
      </c>
      <c r="D17" s="47"/>
      <c r="E17" s="40" t="s">
        <v>152</v>
      </c>
      <c r="F17" s="40" t="s">
        <v>153</v>
      </c>
      <c r="G17" s="143" t="s">
        <v>157</v>
      </c>
    </row>
    <row r="19" spans="1:7">
      <c r="B19" s="164" t="s">
        <v>172</v>
      </c>
    </row>
    <row r="21" spans="1:7" ht="16">
      <c r="B21" s="202" t="s">
        <v>184</v>
      </c>
    </row>
  </sheetData>
  <sheetProtection algorithmName="SHA-512" hashValue="YzlM/ynfPJEgbA36JxQy5m4e7zhh50dymEYuaedW/gwzBx62abAiivc8EUD0wrcags7is4JJb70TOemnbxnkNA==" saltValue="StaGdnfyejb5GwoQ2QaJlQ==" spinCount="100000" sheet="1" objects="1" scenarios="1"/>
  <mergeCells count="1">
    <mergeCell ref="A1:D1"/>
  </mergeCells>
  <hyperlinks>
    <hyperlink ref="B19" location="Impuestos!A1" display="En la hoja &quot;Impuestos&quot; seleccionar si aplica régimen con invariabilidad tributaria" xr:uid="{65C57DD1-38D0-0E4F-A71A-539F5C98B1D8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276EE8-89F6-491E-83A8-77D715159EB0}">
  <sheetPr>
    <tabColor theme="5" tint="-0.249977111117893"/>
  </sheetPr>
  <dimension ref="A1:I112"/>
  <sheetViews>
    <sheetView zoomScaleNormal="100" workbookViewId="0">
      <selection activeCell="H12" sqref="H12"/>
    </sheetView>
  </sheetViews>
  <sheetFormatPr baseColWidth="10" defaultColWidth="11.5" defaultRowHeight="15"/>
  <cols>
    <col min="1" max="1" width="48" style="4" bestFit="1" customWidth="1"/>
    <col min="2" max="2" width="23.33203125" style="4" bestFit="1" customWidth="1"/>
    <col min="3" max="3" width="19.1640625" style="4" customWidth="1"/>
    <col min="4" max="16384" width="11.5" style="4"/>
  </cols>
  <sheetData>
    <row r="1" spans="1:7" ht="16" thickBot="1">
      <c r="A1" s="175" t="s">
        <v>180</v>
      </c>
      <c r="B1" s="176"/>
      <c r="C1" s="177"/>
    </row>
    <row r="2" spans="1:7" ht="16" thickTop="1">
      <c r="A2" s="149" t="str">
        <f>"Valor Actual Neto (VAN) y Tasa Interna de Retorno (TIR)"</f>
        <v>Valor Actual Neto (VAN) y Tasa Interna de Retorno (TIR)</v>
      </c>
      <c r="B2" s="173" t="s">
        <v>107</v>
      </c>
      <c r="C2" s="174"/>
      <c r="E2" s="186">
        <f>Impuestos!B1</f>
        <v>1</v>
      </c>
      <c r="F2" s="187"/>
    </row>
    <row r="3" spans="1:7">
      <c r="A3" s="150" t="str">
        <f>"(tasa de descuento "&amp;TEXT(Supuestos!$C$6,"0.0%")&amp;" y precio "&amp;TEXT(Supuestos!$C$14,"0.0")&amp;" US$ / lb)"</f>
        <v>(tasa de descuento 8.0% y precio 3.0 US$ / lb)</v>
      </c>
      <c r="B3" s="39" t="s">
        <v>108</v>
      </c>
      <c r="C3" s="55" t="s">
        <v>109</v>
      </c>
      <c r="E3" s="188" t="str">
        <f>IF(E2=1,"CON invariabilidad tributaria","SIN invariabilidad tributaria")</f>
        <v>CON invariabilidad tributaria</v>
      </c>
      <c r="F3" s="187"/>
    </row>
    <row r="4" spans="1:7">
      <c r="A4" s="56" t="s">
        <v>116</v>
      </c>
      <c r="B4" s="31">
        <f>IF($E$2=1,$E4,0)</f>
        <v>1718.7975487058811</v>
      </c>
      <c r="C4" s="57">
        <f t="shared" ref="C4:C21" si="0">IF($E$2=0,$E4,0)</f>
        <v>0</v>
      </c>
      <c r="E4" s="189">
        <f>+'Flujo de caja sin impuestos'!B17</f>
        <v>1718.7975487058811</v>
      </c>
      <c r="F4" s="187"/>
    </row>
    <row r="5" spans="1:7">
      <c r="A5" s="56" t="s">
        <v>117</v>
      </c>
      <c r="B5" s="31"/>
      <c r="C5" s="57">
        <f t="shared" si="0"/>
        <v>0</v>
      </c>
      <c r="E5" s="189"/>
      <c r="F5" s="187"/>
    </row>
    <row r="6" spans="1:7">
      <c r="A6" s="58" t="s">
        <v>129</v>
      </c>
      <c r="B6" s="31">
        <f t="shared" ref="B6:B14" si="1">IF($E$2=1,$E6,0)</f>
        <v>81.801100721767384</v>
      </c>
      <c r="C6" s="57">
        <f t="shared" si="0"/>
        <v>0</v>
      </c>
      <c r="E6" s="189">
        <f>-'Flujo de caja con impuestos'!B28</f>
        <v>81.801100721767384</v>
      </c>
      <c r="F6" s="190"/>
      <c r="G6" s="1"/>
    </row>
    <row r="7" spans="1:7">
      <c r="A7" s="58" t="s">
        <v>131</v>
      </c>
      <c r="B7" s="31">
        <f t="shared" si="1"/>
        <v>48.357952471231577</v>
      </c>
      <c r="C7" s="57">
        <f t="shared" si="0"/>
        <v>0</v>
      </c>
      <c r="E7" s="189">
        <f>-'Flujo de caja con impuestos'!B29</f>
        <v>48.357952471231577</v>
      </c>
      <c r="F7" s="190"/>
      <c r="G7" s="1"/>
    </row>
    <row r="8" spans="1:7">
      <c r="A8" s="58" t="s">
        <v>130</v>
      </c>
      <c r="B8" s="31">
        <f t="shared" si="1"/>
        <v>0</v>
      </c>
      <c r="C8" s="57">
        <f t="shared" si="0"/>
        <v>0</v>
      </c>
      <c r="E8" s="189">
        <f>-'Flujo de caja con impuestos'!B30</f>
        <v>0</v>
      </c>
      <c r="F8" s="190"/>
      <c r="G8" s="1"/>
    </row>
    <row r="9" spans="1:7">
      <c r="A9" s="58" t="s">
        <v>132</v>
      </c>
      <c r="B9" s="31">
        <f t="shared" si="1"/>
        <v>677.9460605277294</v>
      </c>
      <c r="C9" s="57">
        <f t="shared" si="0"/>
        <v>0</v>
      </c>
      <c r="E9" s="189">
        <f>-'Flujo de caja con impuestos'!B31</f>
        <v>677.9460605277294</v>
      </c>
      <c r="F9" s="190"/>
      <c r="G9" s="1"/>
    </row>
    <row r="10" spans="1:7">
      <c r="A10" s="58" t="s">
        <v>133</v>
      </c>
      <c r="B10" s="31">
        <f t="shared" si="1"/>
        <v>187.14867095313446</v>
      </c>
      <c r="C10" s="57">
        <f t="shared" si="0"/>
        <v>0</v>
      </c>
      <c r="E10" s="189">
        <f>-'Flujo de caja con impuestos'!B32</f>
        <v>187.14867095313446</v>
      </c>
      <c r="F10" s="190"/>
      <c r="G10" s="1"/>
    </row>
    <row r="11" spans="1:7">
      <c r="A11" s="58" t="s">
        <v>118</v>
      </c>
      <c r="B11" s="31">
        <f t="shared" si="1"/>
        <v>31.666913166233659</v>
      </c>
      <c r="C11" s="57">
        <f t="shared" si="0"/>
        <v>0</v>
      </c>
      <c r="E11" s="189">
        <f>-'Flujo de caja con impuestos'!B33</f>
        <v>31.666913166233659</v>
      </c>
      <c r="F11" s="190"/>
      <c r="G11" s="1"/>
    </row>
    <row r="12" spans="1:7">
      <c r="A12" s="58" t="s">
        <v>119</v>
      </c>
      <c r="B12" s="31">
        <f t="shared" si="1"/>
        <v>1026.9206978400964</v>
      </c>
      <c r="C12" s="57">
        <f t="shared" si="0"/>
        <v>0</v>
      </c>
      <c r="E12" s="189">
        <f>SUM(E6:E11)</f>
        <v>1026.9206978400964</v>
      </c>
      <c r="F12" s="190"/>
      <c r="G12" s="1"/>
    </row>
    <row r="13" spans="1:7">
      <c r="A13" s="56" t="s">
        <v>120</v>
      </c>
      <c r="B13" s="31">
        <f t="shared" si="1"/>
        <v>691.87685086578472</v>
      </c>
      <c r="C13" s="57">
        <f t="shared" si="0"/>
        <v>0</v>
      </c>
      <c r="E13" s="189">
        <f>+E4-E12</f>
        <v>691.87685086578472</v>
      </c>
      <c r="F13" s="187"/>
    </row>
    <row r="14" spans="1:7">
      <c r="A14" s="56" t="s">
        <v>121</v>
      </c>
      <c r="B14" s="31">
        <f t="shared" si="1"/>
        <v>2706.0636831384436</v>
      </c>
      <c r="C14" s="57">
        <f t="shared" si="0"/>
        <v>0</v>
      </c>
      <c r="E14" s="189">
        <f>+'Flujo de caja con impuestos'!B27</f>
        <v>2706.0636831384436</v>
      </c>
      <c r="F14" s="187"/>
    </row>
    <row r="15" spans="1:7">
      <c r="A15" s="59" t="s">
        <v>122</v>
      </c>
      <c r="B15" s="37"/>
      <c r="C15" s="52">
        <f t="shared" si="0"/>
        <v>0</v>
      </c>
      <c r="E15" s="186"/>
      <c r="F15" s="187"/>
    </row>
    <row r="16" spans="1:7">
      <c r="A16" s="56" t="s">
        <v>123</v>
      </c>
      <c r="B16" s="38">
        <f>IF($E$2=1,$E16,0)</f>
        <v>0.11090609145496777</v>
      </c>
      <c r="C16" s="54">
        <f t="shared" si="0"/>
        <v>0</v>
      </c>
      <c r="E16" s="191">
        <f>+'Flujo de caja sin impuestos'!B19</f>
        <v>0.11090609145496777</v>
      </c>
      <c r="F16" s="187"/>
    </row>
    <row r="17" spans="1:9">
      <c r="A17" s="56" t="s">
        <v>124</v>
      </c>
      <c r="B17" s="38">
        <f>IF($E$2=1,$E17,0)</f>
        <v>9.5129557093308836E-2</v>
      </c>
      <c r="C17" s="54">
        <f t="shared" si="0"/>
        <v>0</v>
      </c>
      <c r="E17" s="191">
        <f>+'Flujo de caja con impuestos'!B26</f>
        <v>9.5129557093308836E-2</v>
      </c>
      <c r="F17" s="187"/>
    </row>
    <row r="18" spans="1:9">
      <c r="A18" s="59" t="s">
        <v>125</v>
      </c>
      <c r="B18" s="37"/>
      <c r="C18" s="52">
        <f t="shared" si="0"/>
        <v>0</v>
      </c>
      <c r="E18" s="186"/>
      <c r="F18" s="187"/>
    </row>
    <row r="19" spans="1:9">
      <c r="A19" s="60" t="s">
        <v>126</v>
      </c>
      <c r="B19" s="38">
        <f>IF($E$2=1,$E19,0)</f>
        <v>0.59746460460877815</v>
      </c>
      <c r="C19" s="54">
        <f t="shared" si="0"/>
        <v>0</v>
      </c>
      <c r="E19" s="191">
        <f>+E12/E4</f>
        <v>0.59746460460877815</v>
      </c>
      <c r="F19" s="187"/>
    </row>
    <row r="20" spans="1:9">
      <c r="A20" s="60" t="s">
        <v>127</v>
      </c>
      <c r="B20" s="38">
        <f>IF($E$2=1,$E20,0)</f>
        <v>0.37948874013529954</v>
      </c>
      <c r="C20" s="54">
        <f t="shared" si="0"/>
        <v>0</v>
      </c>
      <c r="E20" s="191">
        <f>+E12/E14</f>
        <v>0.37948874013529954</v>
      </c>
      <c r="F20" s="187"/>
    </row>
    <row r="21" spans="1:9" ht="16" thickBot="1">
      <c r="A21" s="61" t="s">
        <v>128</v>
      </c>
      <c r="B21" s="62">
        <f>IF($E$2=1,$E21,0)</f>
        <v>0.14225128804638135</v>
      </c>
      <c r="C21" s="63">
        <f t="shared" si="0"/>
        <v>0</v>
      </c>
      <c r="E21" s="191">
        <f>+(E16-E17)/E16</f>
        <v>0.14225128804638135</v>
      </c>
      <c r="F21" s="187"/>
    </row>
    <row r="22" spans="1:9">
      <c r="A22" s="178" t="s">
        <v>135</v>
      </c>
      <c r="B22" s="178"/>
      <c r="C22" s="178"/>
    </row>
    <row r="23" spans="1:9" ht="16" thickBot="1">
      <c r="A23" s="168" t="s">
        <v>181</v>
      </c>
      <c r="B23" s="169"/>
      <c r="C23" s="169"/>
      <c r="D23" s="169"/>
      <c r="E23" s="169"/>
      <c r="F23" s="169"/>
      <c r="G23" s="169"/>
      <c r="H23" s="169"/>
      <c r="I23" s="170"/>
    </row>
    <row r="24" spans="1:9" ht="16" thickTop="1">
      <c r="A24" s="149" t="str">
        <f>"Valor Actual Neto (VAN) y Tasa Interna de Retorno (TIR)"</f>
        <v>Valor Actual Neto (VAN) y Tasa Interna de Retorno (TIR)</v>
      </c>
      <c r="B24" s="151"/>
      <c r="D24" s="171" t="s">
        <v>177</v>
      </c>
      <c r="E24" s="171"/>
      <c r="F24" s="171"/>
      <c r="G24" s="171"/>
      <c r="H24" s="171"/>
      <c r="I24" s="172"/>
    </row>
    <row r="25" spans="1:9">
      <c r="A25" s="150" t="str">
        <f>"(tasa de descuento "&amp;TEXT(Supuestos!$C$6,"0.0%")&amp;" y precio "&amp;TEXT(Supuestos!$C$14,"0.0")&amp;" US$ / lb)"</f>
        <v>(tasa de descuento 8.0% y precio 3.0 US$ / lb)</v>
      </c>
      <c r="B25" s="152" t="str">
        <f>IF($E$2=1,$E$3,"")</f>
        <v>CON invariabilidad tributaria</v>
      </c>
      <c r="C25" s="152"/>
      <c r="D25" s="203">
        <v>2.46</v>
      </c>
      <c r="E25" s="203">
        <v>3</v>
      </c>
      <c r="F25" s="203">
        <v>3.5</v>
      </c>
      <c r="G25" s="203">
        <v>4</v>
      </c>
      <c r="H25" s="203">
        <v>4.5</v>
      </c>
      <c r="I25" s="204">
        <v>5</v>
      </c>
    </row>
    <row r="26" spans="1:9">
      <c r="A26" s="56" t="s">
        <v>116</v>
      </c>
      <c r="B26" s="1">
        <f>IF($E$2=1,$E4,0)</f>
        <v>1718.7975487058811</v>
      </c>
      <c r="D26" s="205">
        <v>356.88637504349231</v>
      </c>
      <c r="E26" s="205">
        <v>1718.7975487058811</v>
      </c>
      <c r="F26" s="205">
        <v>2979.8264132080944</v>
      </c>
      <c r="G26" s="205">
        <v>4240.8552777103087</v>
      </c>
      <c r="H26" s="205">
        <v>5501.8841422125224</v>
      </c>
      <c r="I26" s="206">
        <v>6762.9130067147353</v>
      </c>
    </row>
    <row r="27" spans="1:9">
      <c r="A27" s="56" t="s">
        <v>117</v>
      </c>
      <c r="B27" s="1"/>
      <c r="C27" s="1"/>
      <c r="D27" s="205"/>
      <c r="E27" s="205"/>
      <c r="F27" s="205"/>
      <c r="G27" s="205"/>
      <c r="H27" s="205"/>
      <c r="I27" s="206"/>
    </row>
    <row r="28" spans="1:9">
      <c r="A28" s="58" t="s">
        <v>129</v>
      </c>
      <c r="B28" s="1">
        <f t="shared" ref="B28:B36" si="2">IF($E$2=1,$E6,0)</f>
        <v>81.801100721767384</v>
      </c>
      <c r="C28" s="1"/>
      <c r="D28" s="205">
        <v>62.042620133509004</v>
      </c>
      <c r="E28" s="205">
        <v>81.801100721767384</v>
      </c>
      <c r="F28" s="205">
        <v>126.03745540574069</v>
      </c>
      <c r="G28" s="205">
        <v>187.18286685431985</v>
      </c>
      <c r="H28" s="205">
        <v>259.05515992510658</v>
      </c>
      <c r="I28" s="206">
        <v>335.34214146779215</v>
      </c>
    </row>
    <row r="29" spans="1:9">
      <c r="A29" s="58" t="s">
        <v>131</v>
      </c>
      <c r="B29" s="1">
        <f t="shared" si="2"/>
        <v>48.357952471231577</v>
      </c>
      <c r="C29" s="1"/>
      <c r="D29" s="205">
        <v>7.9032081851435896</v>
      </c>
      <c r="E29" s="205">
        <v>48.357952471231577</v>
      </c>
      <c r="F29" s="205">
        <v>87.673703893516773</v>
      </c>
      <c r="G29" s="205">
        <v>117.36552718573986</v>
      </c>
      <c r="H29" s="205">
        <v>140.97351205862282</v>
      </c>
      <c r="I29" s="206">
        <v>163.5219716982501</v>
      </c>
    </row>
    <row r="30" spans="1:9">
      <c r="A30" s="58" t="s">
        <v>130</v>
      </c>
      <c r="B30" s="1">
        <f t="shared" si="2"/>
        <v>0</v>
      </c>
      <c r="C30" s="1"/>
      <c r="D30" s="205">
        <v>0</v>
      </c>
      <c r="E30" s="205">
        <v>0</v>
      </c>
      <c r="F30" s="205">
        <v>0</v>
      </c>
      <c r="G30" s="205">
        <v>0</v>
      </c>
      <c r="H30" s="205">
        <v>0</v>
      </c>
      <c r="I30" s="206">
        <v>0</v>
      </c>
    </row>
    <row r="31" spans="1:9">
      <c r="A31" s="58" t="s">
        <v>132</v>
      </c>
      <c r="B31" s="1">
        <f t="shared" si="2"/>
        <v>677.9460605277294</v>
      </c>
      <c r="C31" s="1"/>
      <c r="D31" s="205">
        <v>301.07240933631186</v>
      </c>
      <c r="E31" s="205">
        <v>677.9460605277294</v>
      </c>
      <c r="F31" s="205">
        <v>1019.1788251108776</v>
      </c>
      <c r="G31" s="205">
        <v>1358.3003594157351</v>
      </c>
      <c r="H31" s="205">
        <v>1696.0763398004019</v>
      </c>
      <c r="I31" s="206">
        <v>2032.8799938785094</v>
      </c>
    </row>
    <row r="32" spans="1:9">
      <c r="A32" s="58" t="s">
        <v>133</v>
      </c>
      <c r="B32" s="1">
        <f t="shared" si="2"/>
        <v>187.14867095313446</v>
      </c>
      <c r="C32" s="41"/>
      <c r="D32" s="205">
        <v>83.111776214302807</v>
      </c>
      <c r="E32" s="205">
        <v>187.14867095313446</v>
      </c>
      <c r="F32" s="205">
        <v>281.34681162481093</v>
      </c>
      <c r="G32" s="205">
        <v>374.96214200572405</v>
      </c>
      <c r="H32" s="205">
        <v>468.20602893040768</v>
      </c>
      <c r="I32" s="206">
        <v>561.1815027959999</v>
      </c>
    </row>
    <row r="33" spans="1:9">
      <c r="A33" s="58" t="s">
        <v>118</v>
      </c>
      <c r="B33" s="1">
        <f t="shared" si="2"/>
        <v>31.666913166233659</v>
      </c>
      <c r="D33" s="205">
        <v>16.012635660782145</v>
      </c>
      <c r="E33" s="205">
        <v>31.666913166233659</v>
      </c>
      <c r="F33" s="205">
        <v>45.928796491760558</v>
      </c>
      <c r="G33" s="205">
        <v>60.112723361542798</v>
      </c>
      <c r="H33" s="205">
        <v>74.245421389238913</v>
      </c>
      <c r="I33" s="206">
        <v>88.341459861908461</v>
      </c>
    </row>
    <row r="34" spans="1:9">
      <c r="A34" s="58" t="s">
        <v>119</v>
      </c>
      <c r="B34" s="1">
        <f t="shared" si="2"/>
        <v>1026.9206978400964</v>
      </c>
      <c r="D34" s="205">
        <v>470.14264953004943</v>
      </c>
      <c r="E34" s="205">
        <v>1026.9206978400964</v>
      </c>
      <c r="F34" s="205">
        <v>1560.1655925267066</v>
      </c>
      <c r="G34" s="205">
        <v>2097.9236188230616</v>
      </c>
      <c r="H34" s="205">
        <v>2638.5564621037779</v>
      </c>
      <c r="I34" s="206">
        <v>3181.2670697024596</v>
      </c>
    </row>
    <row r="35" spans="1:9">
      <c r="A35" s="56" t="s">
        <v>120</v>
      </c>
      <c r="B35" s="1">
        <f t="shared" si="2"/>
        <v>691.87685086578472</v>
      </c>
      <c r="D35" s="207">
        <v>-113.25627448655712</v>
      </c>
      <c r="E35" s="205">
        <v>691.87685086578472</v>
      </c>
      <c r="F35" s="205">
        <v>1419.6608206813878</v>
      </c>
      <c r="G35" s="205">
        <v>2142.9316588872471</v>
      </c>
      <c r="H35" s="205">
        <v>2863.3276801087445</v>
      </c>
      <c r="I35" s="206">
        <v>3581.6459370122757</v>
      </c>
    </row>
    <row r="36" spans="1:9">
      <c r="A36" s="56" t="s">
        <v>121</v>
      </c>
      <c r="B36" s="1">
        <f t="shared" si="2"/>
        <v>2706.0636831384436</v>
      </c>
      <c r="D36" s="205">
        <v>1344.152509476052</v>
      </c>
      <c r="E36" s="205">
        <v>2706.0636831384436</v>
      </c>
      <c r="F36" s="205">
        <v>3967.0925476406592</v>
      </c>
      <c r="G36" s="205">
        <v>5228.1214121428739</v>
      </c>
      <c r="H36" s="205">
        <v>6489.1502766450903</v>
      </c>
      <c r="I36" s="206">
        <v>7750.1791411473041</v>
      </c>
    </row>
    <row r="37" spans="1:9">
      <c r="A37" s="59" t="s">
        <v>122</v>
      </c>
      <c r="B37" s="1"/>
      <c r="D37" s="205"/>
      <c r="E37" s="205"/>
      <c r="F37" s="205"/>
      <c r="G37" s="205"/>
      <c r="H37" s="205"/>
      <c r="I37" s="206"/>
    </row>
    <row r="38" spans="1:9">
      <c r="A38" s="56" t="s">
        <v>123</v>
      </c>
      <c r="B38" s="38">
        <f>IF($E$2=1,$E16,0)</f>
        <v>0.11090609145496777</v>
      </c>
      <c r="D38" s="208">
        <v>8.8455308821643319E-2</v>
      </c>
      <c r="E38" s="208">
        <v>0.11090609145496777</v>
      </c>
      <c r="F38" s="208">
        <v>0.12479429191676306</v>
      </c>
      <c r="G38" s="208">
        <v>0.13538747592643086</v>
      </c>
      <c r="H38" s="208">
        <v>0.14396861731667876</v>
      </c>
      <c r="I38" s="209">
        <v>0.1511899949547808</v>
      </c>
    </row>
    <row r="39" spans="1:9">
      <c r="A39" s="56" t="s">
        <v>124</v>
      </c>
      <c r="B39" s="38">
        <f>IF($E$2=1,$E17,0)</f>
        <v>9.5129557093308836E-2</v>
      </c>
      <c r="D39" s="208">
        <v>7.6930423599236963E-2</v>
      </c>
      <c r="E39" s="208">
        <v>9.5129557093308836E-2</v>
      </c>
      <c r="F39" s="208">
        <v>0.10686210373327198</v>
      </c>
      <c r="G39" s="208">
        <v>0.11607412802837724</v>
      </c>
      <c r="H39" s="208">
        <v>0.12367738239479675</v>
      </c>
      <c r="I39" s="209">
        <v>0.13016017351280662</v>
      </c>
    </row>
    <row r="40" spans="1:9">
      <c r="A40" s="59" t="s">
        <v>125</v>
      </c>
      <c r="D40" s="210"/>
      <c r="E40" s="210"/>
      <c r="F40" s="210"/>
      <c r="G40" s="210"/>
      <c r="H40" s="210"/>
      <c r="I40" s="211"/>
    </row>
    <row r="41" spans="1:9">
      <c r="A41" s="60" t="s">
        <v>126</v>
      </c>
      <c r="B41" s="38">
        <f>IF($E$2=1,$E19,0)</f>
        <v>0.59746460460877815</v>
      </c>
      <c r="D41" s="208">
        <v>1.3173454701731189</v>
      </c>
      <c r="E41" s="208">
        <v>0.59746460460877815</v>
      </c>
      <c r="F41" s="208">
        <v>0.52357599946468869</v>
      </c>
      <c r="G41" s="208">
        <v>0.49469351851019944</v>
      </c>
      <c r="H41" s="208">
        <v>0.47957325052699334</v>
      </c>
      <c r="I41" s="209">
        <v>0.47039893409006672</v>
      </c>
    </row>
    <row r="42" spans="1:9">
      <c r="A42" s="60" t="s">
        <v>127</v>
      </c>
      <c r="B42" s="38">
        <f>IF($E$2=1,$E20,0)</f>
        <v>0.37948874013529954</v>
      </c>
      <c r="D42" s="208">
        <v>0.34976882921812946</v>
      </c>
      <c r="E42" s="208">
        <v>0.37948874013529954</v>
      </c>
      <c r="F42" s="208">
        <v>0.39327683279145598</v>
      </c>
      <c r="G42" s="208">
        <v>0.40127675955466691</v>
      </c>
      <c r="H42" s="208">
        <v>0.40661047280722235</v>
      </c>
      <c r="I42" s="209">
        <v>0.4104765853491637</v>
      </c>
    </row>
    <row r="43" spans="1:9" ht="16" thickBot="1">
      <c r="A43" s="61" t="s">
        <v>128</v>
      </c>
      <c r="B43" s="62">
        <f>IF($E$2=1,$E21,0)</f>
        <v>0.14225128804638135</v>
      </c>
      <c r="C43" s="67"/>
      <c r="D43" s="212">
        <v>0.13029048652856479</v>
      </c>
      <c r="E43" s="212">
        <v>0.14225128804638135</v>
      </c>
      <c r="F43" s="212">
        <v>0.14369397756951671</v>
      </c>
      <c r="G43" s="212">
        <v>0.14265239650784559</v>
      </c>
      <c r="H43" s="212">
        <v>0.14094206987658045</v>
      </c>
      <c r="I43" s="213">
        <v>0.13909532471552738</v>
      </c>
    </row>
    <row r="44" spans="1:9">
      <c r="A44" s="37" t="s">
        <v>135</v>
      </c>
      <c r="B44" s="37"/>
      <c r="C44" s="37"/>
    </row>
    <row r="45" spans="1:9" ht="16" thickBot="1">
      <c r="A45" s="168" t="s">
        <v>181</v>
      </c>
      <c r="B45" s="169"/>
      <c r="C45" s="169"/>
      <c r="D45" s="169"/>
      <c r="E45" s="169"/>
      <c r="F45" s="169"/>
      <c r="G45" s="169"/>
      <c r="H45" s="169"/>
      <c r="I45" s="170"/>
    </row>
    <row r="46" spans="1:9" ht="16" thickTop="1">
      <c r="A46" s="149" t="str">
        <f>"Valor Actual Neto (VAN) y Tasa Interna de Retorno (TIR)"</f>
        <v>Valor Actual Neto (VAN) y Tasa Interna de Retorno (TIR)</v>
      </c>
      <c r="B46" s="151"/>
      <c r="D46" s="171" t="s">
        <v>177</v>
      </c>
      <c r="E46" s="171"/>
      <c r="F46" s="171"/>
      <c r="G46" s="171"/>
      <c r="H46" s="171"/>
      <c r="I46" s="172"/>
    </row>
    <row r="47" spans="1:9">
      <c r="A47" s="150" t="str">
        <f>"(tasa de descuento "&amp;TEXT(Supuestos!$C$6,"0.0%")&amp;" y precio "&amp;TEXT(Supuestos!$C$14,"0.0")&amp;" US$ / lb)"</f>
        <v>(tasa de descuento 8.0% y precio 3.0 US$ / lb)</v>
      </c>
      <c r="B47" s="152"/>
      <c r="C47" s="152"/>
      <c r="D47" s="203">
        <v>2.46</v>
      </c>
      <c r="E47" s="203">
        <v>3</v>
      </c>
      <c r="F47" s="203">
        <v>3.5</v>
      </c>
      <c r="G47" s="203">
        <v>4</v>
      </c>
      <c r="H47" s="203">
        <v>4.5</v>
      </c>
      <c r="I47" s="204">
        <v>5</v>
      </c>
    </row>
    <row r="48" spans="1:9">
      <c r="A48" s="53" t="s">
        <v>136</v>
      </c>
      <c r="B48" s="37">
        <f>B26</f>
        <v>1718.7975487058811</v>
      </c>
      <c r="C48" s="37"/>
      <c r="D48" s="218">
        <v>356.88637504349231</v>
      </c>
      <c r="E48" s="218">
        <v>1718.7975487058811</v>
      </c>
      <c r="F48" s="218">
        <v>2979.8264132080944</v>
      </c>
      <c r="G48" s="218">
        <v>4240.8552777103087</v>
      </c>
      <c r="H48" s="218">
        <v>5501.8841422125224</v>
      </c>
      <c r="I48" s="206">
        <v>6762.9130067147353</v>
      </c>
    </row>
    <row r="49" spans="1:9">
      <c r="A49" s="53" t="s">
        <v>137</v>
      </c>
      <c r="B49" s="37">
        <f>B35</f>
        <v>691.87685086578472</v>
      </c>
      <c r="C49" s="37"/>
      <c r="D49" s="223">
        <v>-113.25627448655712</v>
      </c>
      <c r="E49" s="218">
        <v>691.87685086578472</v>
      </c>
      <c r="F49" s="218">
        <v>1419.6608206813878</v>
      </c>
      <c r="G49" s="218">
        <v>2142.9316588872471</v>
      </c>
      <c r="H49" s="218">
        <v>2863.3276801087445</v>
      </c>
      <c r="I49" s="206">
        <v>3581.6459370122757</v>
      </c>
    </row>
    <row r="50" spans="1:9">
      <c r="A50" s="53" t="s">
        <v>138</v>
      </c>
      <c r="B50" s="38">
        <f>B38</f>
        <v>0.11090609145496777</v>
      </c>
      <c r="C50" s="37"/>
      <c r="D50" s="208">
        <v>8.8455308821643319E-2</v>
      </c>
      <c r="E50" s="208">
        <v>0.11090609145496777</v>
      </c>
      <c r="F50" s="208">
        <v>0.12479429191676306</v>
      </c>
      <c r="G50" s="208">
        <v>0.13538747592643086</v>
      </c>
      <c r="H50" s="208">
        <v>0.14396861731667876</v>
      </c>
      <c r="I50" s="209">
        <v>0.1511899949547808</v>
      </c>
    </row>
    <row r="51" spans="1:9">
      <c r="A51" s="53" t="s">
        <v>139</v>
      </c>
      <c r="B51" s="38">
        <f>B39</f>
        <v>9.5129557093308836E-2</v>
      </c>
      <c r="C51" s="37"/>
      <c r="D51" s="208">
        <v>7.6930423599236963E-2</v>
      </c>
      <c r="E51" s="208">
        <v>9.5129557093308836E-2</v>
      </c>
      <c r="F51" s="208">
        <v>0.10686210373327198</v>
      </c>
      <c r="G51" s="208">
        <v>0.11607412802837724</v>
      </c>
      <c r="H51" s="208">
        <v>0.12367738239479675</v>
      </c>
      <c r="I51" s="209">
        <v>0.13016017351280662</v>
      </c>
    </row>
    <row r="52" spans="1:9">
      <c r="A52" s="59" t="s">
        <v>65</v>
      </c>
      <c r="B52" s="64">
        <f>B34/B$26</f>
        <v>0.59746460460877815</v>
      </c>
      <c r="C52" s="37"/>
      <c r="D52" s="219">
        <v>1.3173454701731189</v>
      </c>
      <c r="E52" s="219">
        <v>0.59746460460877815</v>
      </c>
      <c r="F52" s="219">
        <v>0.52357599946468869</v>
      </c>
      <c r="G52" s="219">
        <v>0.49469351851019944</v>
      </c>
      <c r="H52" s="219">
        <v>0.47957325052699334</v>
      </c>
      <c r="I52" s="220">
        <v>0.47039893409006672</v>
      </c>
    </row>
    <row r="53" spans="1:9">
      <c r="A53" s="58" t="s">
        <v>141</v>
      </c>
      <c r="B53" s="38">
        <f>B28/B$26</f>
        <v>4.7592051072773027E-2</v>
      </c>
      <c r="C53" s="37"/>
      <c r="D53" s="208">
        <v>0.1738441825523547</v>
      </c>
      <c r="E53" s="208">
        <v>4.7592051072773027E-2</v>
      </c>
      <c r="F53" s="208">
        <v>4.2296911943286053E-2</v>
      </c>
      <c r="G53" s="208">
        <v>4.4137999199864761E-2</v>
      </c>
      <c r="H53" s="208">
        <v>4.7084808263688806E-2</v>
      </c>
      <c r="I53" s="209">
        <v>4.9585458386768977E-2</v>
      </c>
    </row>
    <row r="54" spans="1:9">
      <c r="A54" s="58" t="s">
        <v>142</v>
      </c>
      <c r="B54" s="38">
        <f t="shared" ref="B54:B58" si="3">B29/B$26</f>
        <v>2.8134757643587111E-2</v>
      </c>
      <c r="C54" s="37"/>
      <c r="D54" s="208">
        <v>2.2144886265777049E-2</v>
      </c>
      <c r="E54" s="208">
        <v>2.8134757643587111E-2</v>
      </c>
      <c r="F54" s="208">
        <v>2.9422419878185748E-2</v>
      </c>
      <c r="G54" s="208">
        <v>2.7674966368837515E-2</v>
      </c>
      <c r="H54" s="208">
        <v>2.562277002109533E-2</v>
      </c>
      <c r="I54" s="209">
        <v>2.417922151828554E-2</v>
      </c>
    </row>
    <row r="55" spans="1:9">
      <c r="A55" s="58" t="s">
        <v>143</v>
      </c>
      <c r="B55" s="38">
        <f t="shared" si="3"/>
        <v>0</v>
      </c>
      <c r="C55" s="37"/>
      <c r="D55" s="208">
        <v>0</v>
      </c>
      <c r="E55" s="208">
        <v>0</v>
      </c>
      <c r="F55" s="208">
        <v>0</v>
      </c>
      <c r="G55" s="208">
        <v>0</v>
      </c>
      <c r="H55" s="208">
        <v>0</v>
      </c>
      <c r="I55" s="209">
        <v>0</v>
      </c>
    </row>
    <row r="56" spans="1:9">
      <c r="A56" s="58" t="s">
        <v>144</v>
      </c>
      <c r="B56" s="38">
        <f t="shared" si="3"/>
        <v>0.39443043250682391</v>
      </c>
      <c r="C56" s="37"/>
      <c r="D56" s="208">
        <v>0.84360858354321144</v>
      </c>
      <c r="E56" s="208">
        <v>0.39443043250682391</v>
      </c>
      <c r="F56" s="208">
        <v>0.34202624038546764</v>
      </c>
      <c r="G56" s="208">
        <v>0.32028925074498149</v>
      </c>
      <c r="H56" s="208">
        <v>0.30827191121446323</v>
      </c>
      <c r="I56" s="209">
        <v>0.30059236188017074</v>
      </c>
    </row>
    <row r="57" spans="1:9">
      <c r="A57" s="58" t="s">
        <v>145</v>
      </c>
      <c r="B57" s="38">
        <f t="shared" si="3"/>
        <v>0.10888348723445797</v>
      </c>
      <c r="C57" s="37"/>
      <c r="D57" s="208">
        <v>0.2328802162990232</v>
      </c>
      <c r="E57" s="208">
        <v>0.10888348723445797</v>
      </c>
      <c r="F57" s="208">
        <v>9.4417181610895143E-2</v>
      </c>
      <c r="G57" s="208">
        <v>8.84166323657644E-2</v>
      </c>
      <c r="H57" s="208">
        <v>8.5099216346297649E-2</v>
      </c>
      <c r="I57" s="209">
        <v>8.2979257937935341E-2</v>
      </c>
    </row>
    <row r="58" spans="1:9">
      <c r="A58" s="58" t="s">
        <v>140</v>
      </c>
      <c r="B58" s="38">
        <f t="shared" si="3"/>
        <v>1.842387615113621E-2</v>
      </c>
      <c r="C58" s="37"/>
      <c r="D58" s="208">
        <v>4.4867601512752479E-2</v>
      </c>
      <c r="E58" s="208">
        <v>1.842387615113621E-2</v>
      </c>
      <c r="F58" s="208">
        <v>1.5413245646854109E-2</v>
      </c>
      <c r="G58" s="208">
        <v>1.4174669830751314E-2</v>
      </c>
      <c r="H58" s="208">
        <v>1.3494544681448332E-2</v>
      </c>
      <c r="I58" s="209">
        <v>1.3062634366906144E-2</v>
      </c>
    </row>
    <row r="59" spans="1:9">
      <c r="A59" s="59" t="s">
        <v>66</v>
      </c>
      <c r="B59" s="64">
        <f>B34/B$36</f>
        <v>0.37948874013529954</v>
      </c>
      <c r="C59" s="37"/>
      <c r="D59" s="219">
        <v>0.34976882921812946</v>
      </c>
      <c r="E59" s="219">
        <v>0.37948874013529954</v>
      </c>
      <c r="F59" s="219">
        <v>0.39327683279145598</v>
      </c>
      <c r="G59" s="219">
        <v>0.40127675955466691</v>
      </c>
      <c r="H59" s="219">
        <v>0.40661047280722235</v>
      </c>
      <c r="I59" s="220">
        <v>0.4104765853491637</v>
      </c>
    </row>
    <row r="60" spans="1:9">
      <c r="A60" s="58" t="s">
        <v>141</v>
      </c>
      <c r="B60" s="38">
        <f>B28/B$36</f>
        <v>3.0228815837362685E-2</v>
      </c>
      <c r="C60" s="37"/>
      <c r="D60" s="208">
        <v>4.6157426107617125E-2</v>
      </c>
      <c r="E60" s="208">
        <v>3.0228815837362685E-2</v>
      </c>
      <c r="F60" s="208">
        <v>3.1770737357942072E-2</v>
      </c>
      <c r="G60" s="208">
        <v>3.5803083382793581E-2</v>
      </c>
      <c r="H60" s="208">
        <v>3.9921276111829981E-2</v>
      </c>
      <c r="I60" s="209">
        <v>4.3268953576491069E-2</v>
      </c>
    </row>
    <row r="61" spans="1:9">
      <c r="A61" s="58" t="s">
        <v>142</v>
      </c>
      <c r="B61" s="38">
        <f t="shared" ref="B61:B65" si="4">B29/B$36</f>
        <v>1.7870219674633415E-2</v>
      </c>
      <c r="C61" s="37"/>
      <c r="D61" s="208">
        <v>5.8796960385278339E-3</v>
      </c>
      <c r="E61" s="208">
        <v>1.7870219674633415E-2</v>
      </c>
      <c r="F61" s="208">
        <v>2.2100241635567282E-2</v>
      </c>
      <c r="G61" s="208">
        <v>2.244889089858277E-2</v>
      </c>
      <c r="H61" s="208">
        <v>2.1724494895116922E-2</v>
      </c>
      <c r="I61" s="209">
        <v>2.1099121545472173E-2</v>
      </c>
    </row>
    <row r="62" spans="1:9">
      <c r="A62" s="58" t="s">
        <v>143</v>
      </c>
      <c r="B62" s="38">
        <f t="shared" si="4"/>
        <v>0</v>
      </c>
      <c r="C62" s="37"/>
      <c r="D62" s="208">
        <v>0</v>
      </c>
      <c r="E62" s="208">
        <v>0</v>
      </c>
      <c r="F62" s="208">
        <v>0</v>
      </c>
      <c r="G62" s="208">
        <v>0</v>
      </c>
      <c r="H62" s="208">
        <v>0</v>
      </c>
      <c r="I62" s="209">
        <v>0</v>
      </c>
    </row>
    <row r="63" spans="1:9">
      <c r="A63" s="58" t="s">
        <v>144</v>
      </c>
      <c r="B63" s="38">
        <f t="shared" si="4"/>
        <v>0.25052849448888798</v>
      </c>
      <c r="C63" s="37"/>
      <c r="D63" s="208">
        <v>0.22398679258030718</v>
      </c>
      <c r="E63" s="208">
        <v>0.25052849448888798</v>
      </c>
      <c r="F63" s="208">
        <v>0.25690825532089279</v>
      </c>
      <c r="G63" s="208">
        <v>0.25980658296514242</v>
      </c>
      <c r="H63" s="208">
        <v>0.26137109906434136</v>
      </c>
      <c r="I63" s="209">
        <v>0.26230103289942408</v>
      </c>
    </row>
    <row r="64" spans="1:9">
      <c r="A64" s="58" t="s">
        <v>145</v>
      </c>
      <c r="B64" s="38">
        <f t="shared" si="4"/>
        <v>6.9159004689824152E-2</v>
      </c>
      <c r="C64" s="37"/>
      <c r="D64" s="208">
        <v>6.1832102851706622E-2</v>
      </c>
      <c r="E64" s="208">
        <v>6.9159004689824152E-2</v>
      </c>
      <c r="F64" s="208">
        <v>7.0920153297692981E-2</v>
      </c>
      <c r="G64" s="208">
        <v>7.1720243744690812E-2</v>
      </c>
      <c r="H64" s="208">
        <v>7.2152132246885117E-2</v>
      </c>
      <c r="I64" s="209">
        <v>7.2408842760365535E-2</v>
      </c>
    </row>
    <row r="65" spans="1:9">
      <c r="A65" s="58" t="s">
        <v>140</v>
      </c>
      <c r="B65" s="38">
        <f t="shared" si="4"/>
        <v>1.1702205444591366E-2</v>
      </c>
      <c r="C65" s="37"/>
      <c r="D65" s="208">
        <v>1.1912811639970704E-2</v>
      </c>
      <c r="E65" s="208">
        <v>1.1702205444591366E-2</v>
      </c>
      <c r="F65" s="208">
        <v>1.1577445179360813E-2</v>
      </c>
      <c r="G65" s="208">
        <v>1.1497958563457332E-2</v>
      </c>
      <c r="H65" s="208">
        <v>1.1441470489048993E-2</v>
      </c>
      <c r="I65" s="209">
        <v>1.1398634567410885E-2</v>
      </c>
    </row>
    <row r="66" spans="1:9" ht="16" thickBot="1">
      <c r="A66" s="65" t="s">
        <v>85</v>
      </c>
      <c r="B66" s="66">
        <f>B43</f>
        <v>0.14225128804638135</v>
      </c>
      <c r="C66" s="67"/>
      <c r="D66" s="221">
        <v>0.13029048652856479</v>
      </c>
      <c r="E66" s="221">
        <v>0.14225128804638135</v>
      </c>
      <c r="F66" s="221">
        <v>0.14369397756951671</v>
      </c>
      <c r="G66" s="221">
        <v>0.14265239650784559</v>
      </c>
      <c r="H66" s="221">
        <v>0.14094206987658045</v>
      </c>
      <c r="I66" s="222">
        <v>0.13909532471552738</v>
      </c>
    </row>
    <row r="67" spans="1:9">
      <c r="A67" s="37" t="s">
        <v>135</v>
      </c>
    </row>
    <row r="68" spans="1:9" ht="16" thickBot="1">
      <c r="A68" s="168" t="s">
        <v>182</v>
      </c>
      <c r="B68" s="169"/>
      <c r="C68" s="169"/>
      <c r="D68" s="169"/>
      <c r="E68" s="169"/>
      <c r="F68" s="169"/>
      <c r="G68" s="169"/>
      <c r="H68" s="169"/>
      <c r="I68" s="170"/>
    </row>
    <row r="69" spans="1:9" ht="16" thickTop="1">
      <c r="A69" s="149" t="str">
        <f>"Valor Actual Neto (VAN) y Tasa Interna de Retorno (TIR)"</f>
        <v>Valor Actual Neto (VAN) y Tasa Interna de Retorno (TIR)</v>
      </c>
      <c r="B69" s="151"/>
      <c r="D69" s="171" t="s">
        <v>177</v>
      </c>
      <c r="E69" s="171"/>
      <c r="F69" s="171"/>
      <c r="G69" s="171"/>
      <c r="H69" s="171"/>
      <c r="I69" s="172"/>
    </row>
    <row r="70" spans="1:9">
      <c r="A70" s="150" t="str">
        <f>"(tasa de descuento "&amp;TEXT(Supuestos!$C$6,"0.0%")&amp;" y precio "&amp;TEXT(Supuestos!$C$14,"0.0")&amp;" US$ / lb)"</f>
        <v>(tasa de descuento 8.0% y precio 3.0 US$ / lb)</v>
      </c>
      <c r="B70" s="152"/>
      <c r="C70" s="152"/>
      <c r="D70" s="203">
        <v>2.46</v>
      </c>
      <c r="E70" s="203">
        <v>3</v>
      </c>
      <c r="F70" s="203">
        <v>3.5</v>
      </c>
      <c r="G70" s="203">
        <v>4</v>
      </c>
      <c r="H70" s="203">
        <v>4.5</v>
      </c>
      <c r="I70" s="204">
        <v>5</v>
      </c>
    </row>
    <row r="71" spans="1:9">
      <c r="A71" s="56" t="s">
        <v>116</v>
      </c>
      <c r="B71" s="1"/>
      <c r="C71" s="1">
        <f t="shared" ref="C71:C81" si="5">IF($E$2=0,$E4,0)</f>
        <v>0</v>
      </c>
      <c r="D71" s="205">
        <v>356.88637504349231</v>
      </c>
      <c r="E71" s="205">
        <v>1718.7975487058811</v>
      </c>
      <c r="F71" s="205">
        <v>2979.8264132080944</v>
      </c>
      <c r="G71" s="205">
        <v>4240.8552777103087</v>
      </c>
      <c r="H71" s="205">
        <v>5501.8841422125224</v>
      </c>
      <c r="I71" s="206">
        <v>6762.9130067147353</v>
      </c>
    </row>
    <row r="72" spans="1:9">
      <c r="A72" s="56" t="s">
        <v>117</v>
      </c>
      <c r="B72" s="1"/>
      <c r="C72" s="1">
        <f t="shared" si="5"/>
        <v>0</v>
      </c>
      <c r="D72" s="205">
        <v>0</v>
      </c>
      <c r="E72" s="205">
        <v>0</v>
      </c>
      <c r="F72" s="205">
        <v>0</v>
      </c>
      <c r="G72" s="205">
        <v>0</v>
      </c>
      <c r="H72" s="205">
        <v>0</v>
      </c>
      <c r="I72" s="206">
        <v>0</v>
      </c>
    </row>
    <row r="73" spans="1:9">
      <c r="A73" s="58" t="s">
        <v>129</v>
      </c>
      <c r="B73" s="1"/>
      <c r="C73" s="1">
        <f t="shared" si="5"/>
        <v>0</v>
      </c>
      <c r="D73" s="205">
        <v>62.042620133509004</v>
      </c>
      <c r="E73" s="205">
        <v>81.801100721767384</v>
      </c>
      <c r="F73" s="205">
        <v>126.03745540574069</v>
      </c>
      <c r="G73" s="205">
        <v>187.18286685431985</v>
      </c>
      <c r="H73" s="205">
        <v>259.05515992510658</v>
      </c>
      <c r="I73" s="206">
        <v>335.34214146779215</v>
      </c>
    </row>
    <row r="74" spans="1:9">
      <c r="A74" s="58" t="s">
        <v>131</v>
      </c>
      <c r="B74" s="1"/>
      <c r="C74" s="1">
        <f t="shared" si="5"/>
        <v>0</v>
      </c>
      <c r="D74" s="205">
        <v>0</v>
      </c>
      <c r="E74" s="205">
        <v>0</v>
      </c>
      <c r="F74" s="205">
        <v>0</v>
      </c>
      <c r="G74" s="205">
        <v>0</v>
      </c>
      <c r="H74" s="205">
        <v>0</v>
      </c>
      <c r="I74" s="206">
        <v>0</v>
      </c>
    </row>
    <row r="75" spans="1:9">
      <c r="A75" s="58" t="s">
        <v>130</v>
      </c>
      <c r="B75" s="1"/>
      <c r="C75" s="1">
        <f t="shared" si="5"/>
        <v>0</v>
      </c>
      <c r="D75" s="205">
        <v>27.596895618982092</v>
      </c>
      <c r="E75" s="205">
        <v>71.136914569090322</v>
      </c>
      <c r="F75" s="205">
        <v>119.72650294683862</v>
      </c>
      <c r="G75" s="205">
        <v>173.29520666545383</v>
      </c>
      <c r="H75" s="205">
        <v>230.12218631590602</v>
      </c>
      <c r="I75" s="206">
        <v>289.30366648470414</v>
      </c>
    </row>
    <row r="76" spans="1:9">
      <c r="A76" s="58" t="s">
        <v>132</v>
      </c>
      <c r="B76" s="1"/>
      <c r="C76" s="1">
        <f t="shared" si="5"/>
        <v>0</v>
      </c>
      <c r="D76" s="205">
        <v>276.62824410715621</v>
      </c>
      <c r="E76" s="205">
        <v>628.71965589514946</v>
      </c>
      <c r="F76" s="205">
        <v>945.76992877409918</v>
      </c>
      <c r="G76" s="205">
        <v>1256.8797517436242</v>
      </c>
      <c r="H76" s="205">
        <v>1564.194002952981</v>
      </c>
      <c r="I76" s="206">
        <v>1869.6710962703858</v>
      </c>
    </row>
    <row r="77" spans="1:9">
      <c r="A77" s="58" t="s">
        <v>133</v>
      </c>
      <c r="B77" s="1"/>
      <c r="C77" s="1">
        <f t="shared" si="5"/>
        <v>0</v>
      </c>
      <c r="D77" s="205">
        <v>81.541118380886132</v>
      </c>
      <c r="E77" s="205">
        <v>185.3263539853057</v>
      </c>
      <c r="F77" s="205">
        <v>278.78258770054515</v>
      </c>
      <c r="G77" s="205">
        <v>370.48776764734691</v>
      </c>
      <c r="H77" s="205">
        <v>461.07413498982504</v>
      </c>
      <c r="I77" s="206">
        <v>551.11896721308347</v>
      </c>
    </row>
    <row r="78" spans="1:9">
      <c r="A78" s="58" t="s">
        <v>118</v>
      </c>
      <c r="B78" s="1"/>
      <c r="C78" s="1">
        <f t="shared" si="5"/>
        <v>0</v>
      </c>
      <c r="D78" s="205">
        <v>16.160734906193838</v>
      </c>
      <c r="E78" s="205">
        <v>32.231740979257317</v>
      </c>
      <c r="F78" s="205">
        <v>46.640167325581288</v>
      </c>
      <c r="G78" s="205">
        <v>60.84110171747696</v>
      </c>
      <c r="H78" s="205">
        <v>74.904241873917883</v>
      </c>
      <c r="I78" s="206">
        <v>88.89150354156854</v>
      </c>
    </row>
    <row r="79" spans="1:9">
      <c r="A79" s="58" t="s">
        <v>119</v>
      </c>
      <c r="B79" s="1"/>
      <c r="C79" s="1">
        <f t="shared" si="5"/>
        <v>0</v>
      </c>
      <c r="D79" s="205">
        <v>463.96961314672728</v>
      </c>
      <c r="E79" s="205">
        <v>999.21576615057018</v>
      </c>
      <c r="F79" s="205">
        <v>1516.9566421528052</v>
      </c>
      <c r="G79" s="205">
        <v>2048.6866946282221</v>
      </c>
      <c r="H79" s="205">
        <v>2589.349726057736</v>
      </c>
      <c r="I79" s="206">
        <v>3134.327374977534</v>
      </c>
    </row>
    <row r="80" spans="1:9">
      <c r="A80" s="56" t="s">
        <v>120</v>
      </c>
      <c r="B80" s="1"/>
      <c r="C80" s="1">
        <f t="shared" si="5"/>
        <v>0</v>
      </c>
      <c r="D80" s="205">
        <v>-107.08323810323498</v>
      </c>
      <c r="E80" s="205">
        <v>719.58178255531095</v>
      </c>
      <c r="F80" s="205">
        <v>1462.8697710552892</v>
      </c>
      <c r="G80" s="205">
        <v>2192.1685830820866</v>
      </c>
      <c r="H80" s="205">
        <v>2912.5344161547864</v>
      </c>
      <c r="I80" s="206">
        <v>3628.5856317372013</v>
      </c>
    </row>
    <row r="81" spans="1:9">
      <c r="A81" s="56" t="s">
        <v>121</v>
      </c>
      <c r="B81" s="1"/>
      <c r="C81" s="1">
        <f t="shared" si="5"/>
        <v>0</v>
      </c>
      <c r="D81" s="205">
        <v>1344.152509476052</v>
      </c>
      <c r="E81" s="205">
        <v>2706.0636831384436</v>
      </c>
      <c r="F81" s="205">
        <v>3967.0925476406592</v>
      </c>
      <c r="G81" s="205">
        <v>5228.1214121428739</v>
      </c>
      <c r="H81" s="205">
        <v>6489.1502766450903</v>
      </c>
      <c r="I81" s="206">
        <v>7750.1791411473041</v>
      </c>
    </row>
    <row r="82" spans="1:9">
      <c r="A82" s="59" t="s">
        <v>122</v>
      </c>
      <c r="B82" s="1"/>
      <c r="D82" s="205"/>
      <c r="E82" s="205"/>
      <c r="F82" s="205"/>
      <c r="G82" s="205"/>
      <c r="H82" s="205"/>
      <c r="I82" s="206"/>
    </row>
    <row r="83" spans="1:9">
      <c r="A83" s="56" t="s">
        <v>123</v>
      </c>
      <c r="B83" s="38"/>
      <c r="C83" s="7">
        <f>IF($E$2=0,$E16,0)</f>
        <v>0</v>
      </c>
      <c r="D83" s="208">
        <v>8.8455308821643319E-2</v>
      </c>
      <c r="E83" s="208">
        <v>0.11090609145496777</v>
      </c>
      <c r="F83" s="208">
        <v>0.12479429191676306</v>
      </c>
      <c r="G83" s="208">
        <v>0.13538747592643086</v>
      </c>
      <c r="H83" s="208">
        <v>0.14396861731667876</v>
      </c>
      <c r="I83" s="209">
        <v>0.1511899949547808</v>
      </c>
    </row>
    <row r="84" spans="1:9">
      <c r="A84" s="56" t="s">
        <v>124</v>
      </c>
      <c r="B84" s="38"/>
      <c r="C84" s="7">
        <f>IF($E$2=0,$E17,0)</f>
        <v>0</v>
      </c>
      <c r="D84" s="208">
        <v>7.7103480046422757E-2</v>
      </c>
      <c r="E84" s="208">
        <v>9.5638501548002575E-2</v>
      </c>
      <c r="F84" s="208">
        <v>0.10746953835527706</v>
      </c>
      <c r="G84" s="208">
        <v>0.11663701819696537</v>
      </c>
      <c r="H84" s="208">
        <v>0.12415253384485458</v>
      </c>
      <c r="I84" s="209">
        <v>0.13055303712496502</v>
      </c>
    </row>
    <row r="85" spans="1:9">
      <c r="A85" s="59" t="s">
        <v>125</v>
      </c>
      <c r="D85" s="210"/>
      <c r="E85" s="210"/>
      <c r="F85" s="210"/>
      <c r="G85" s="210"/>
      <c r="H85" s="210"/>
      <c r="I85" s="211"/>
    </row>
    <row r="86" spans="1:9">
      <c r="A86" s="60" t="s">
        <v>126</v>
      </c>
      <c r="B86" s="38"/>
      <c r="C86" s="7">
        <f>IF($E$2=0,$E19,0)</f>
        <v>0</v>
      </c>
      <c r="D86" s="208">
        <v>1.3000485465161991</v>
      </c>
      <c r="E86" s="208">
        <v>0.58134581754721537</v>
      </c>
      <c r="F86" s="208">
        <v>0.50907550702580795</v>
      </c>
      <c r="G86" s="208">
        <v>0.48308337834492998</v>
      </c>
      <c r="H86" s="208">
        <v>0.47062963507196964</v>
      </c>
      <c r="I86" s="209">
        <v>0.46345818316242349</v>
      </c>
    </row>
    <row r="87" spans="1:9">
      <c r="A87" s="60" t="s">
        <v>127</v>
      </c>
      <c r="B87" s="38"/>
      <c r="C87" s="7">
        <f>IF($E$2=0,$E20,0)</f>
        <v>0</v>
      </c>
      <c r="D87" s="208">
        <v>0.34517631732695397</v>
      </c>
      <c r="E87" s="208">
        <v>0.36925064712139288</v>
      </c>
      <c r="F87" s="208">
        <v>0.38238498949437966</v>
      </c>
      <c r="G87" s="208">
        <v>0.39185905091452677</v>
      </c>
      <c r="H87" s="208">
        <v>0.39902754839520183</v>
      </c>
      <c r="I87" s="209">
        <v>0.40441999054405614</v>
      </c>
    </row>
    <row r="88" spans="1:9" ht="16" thickBot="1">
      <c r="A88" s="61" t="s">
        <v>128</v>
      </c>
      <c r="B88" s="62"/>
      <c r="C88" s="62">
        <f>IF($E$2=0,$E21,0)</f>
        <v>0</v>
      </c>
      <c r="D88" s="212">
        <v>0.12833405848042201</v>
      </c>
      <c r="E88" s="212">
        <v>0.13766232049719682</v>
      </c>
      <c r="F88" s="212">
        <v>0.13882649034173364</v>
      </c>
      <c r="G88" s="212">
        <v>0.13849477288175774</v>
      </c>
      <c r="H88" s="212">
        <v>0.13764168775918698</v>
      </c>
      <c r="I88" s="213">
        <v>0.1364968484587096</v>
      </c>
    </row>
    <row r="89" spans="1:9">
      <c r="A89" s="37" t="s">
        <v>135</v>
      </c>
      <c r="B89" s="37"/>
      <c r="C89" s="37"/>
    </row>
    <row r="90" spans="1:9" ht="16" thickBot="1">
      <c r="A90" s="168" t="s">
        <v>182</v>
      </c>
      <c r="B90" s="169"/>
      <c r="C90" s="169"/>
      <c r="D90" s="169"/>
      <c r="E90" s="169"/>
      <c r="F90" s="169"/>
      <c r="G90" s="169"/>
      <c r="H90" s="169"/>
      <c r="I90" s="170"/>
    </row>
    <row r="91" spans="1:9" ht="16" thickTop="1">
      <c r="A91" s="149" t="str">
        <f>"Valor Actual Neto (VAN) y Tasa Interna de Retorno (TIR)"</f>
        <v>Valor Actual Neto (VAN) y Tasa Interna de Retorno (TIR)</v>
      </c>
      <c r="B91" s="151"/>
      <c r="D91" s="214" t="s">
        <v>177</v>
      </c>
      <c r="E91" s="214"/>
      <c r="F91" s="214"/>
      <c r="G91" s="214"/>
      <c r="H91" s="214"/>
      <c r="I91" s="215"/>
    </row>
    <row r="92" spans="1:9" ht="16" thickBot="1">
      <c r="A92" s="150" t="str">
        <f>"(tasa de descuento "&amp;TEXT(Supuestos!$C$6,"0.0%")&amp;" y precio "&amp;TEXT(Supuestos!$C$14,"0.0")&amp;" US$ / lb)"</f>
        <v>(tasa de descuento 8.0% y precio 3.0 US$ / lb)</v>
      </c>
      <c r="B92" s="152"/>
      <c r="C92" s="152"/>
      <c r="D92" s="216">
        <v>2.46</v>
      </c>
      <c r="E92" s="216">
        <v>3</v>
      </c>
      <c r="F92" s="216">
        <v>3.5</v>
      </c>
      <c r="G92" s="216">
        <v>4</v>
      </c>
      <c r="H92" s="216">
        <v>4.5</v>
      </c>
      <c r="I92" s="217">
        <v>5</v>
      </c>
    </row>
    <row r="93" spans="1:9" ht="16" thickTop="1">
      <c r="A93" s="53" t="s">
        <v>136</v>
      </c>
      <c r="B93" s="37"/>
      <c r="C93" s="31">
        <f>C71</f>
        <v>0</v>
      </c>
      <c r="D93" s="218">
        <v>356.88637504349231</v>
      </c>
      <c r="E93" s="218">
        <v>1718.7975487058811</v>
      </c>
      <c r="F93" s="218">
        <v>2979.8264132080944</v>
      </c>
      <c r="G93" s="218">
        <v>4240.8552777103087</v>
      </c>
      <c r="H93" s="218">
        <v>5501.8841422125224</v>
      </c>
      <c r="I93" s="206">
        <v>6762.9130067147353</v>
      </c>
    </row>
    <row r="94" spans="1:9">
      <c r="A94" s="53" t="s">
        <v>137</v>
      </c>
      <c r="B94" s="37"/>
      <c r="C94" s="31">
        <f>C80</f>
        <v>0</v>
      </c>
      <c r="D94" s="218">
        <v>-107.08323810323498</v>
      </c>
      <c r="E94" s="218">
        <v>719.58178255531095</v>
      </c>
      <c r="F94" s="218">
        <v>1462.8697710552892</v>
      </c>
      <c r="G94" s="218">
        <v>2192.1685830820866</v>
      </c>
      <c r="H94" s="218">
        <v>2912.5344161547864</v>
      </c>
      <c r="I94" s="206">
        <v>3628.5856317372013</v>
      </c>
    </row>
    <row r="95" spans="1:9">
      <c r="A95" s="53" t="s">
        <v>138</v>
      </c>
      <c r="B95" s="38"/>
      <c r="C95" s="38">
        <f>C83</f>
        <v>0</v>
      </c>
      <c r="D95" s="208">
        <v>8.8455308821643319E-2</v>
      </c>
      <c r="E95" s="208">
        <v>0.11090609145496777</v>
      </c>
      <c r="F95" s="208">
        <v>0.12479429191676306</v>
      </c>
      <c r="G95" s="208">
        <v>0.13538747592643086</v>
      </c>
      <c r="H95" s="208">
        <v>0.14396861731667876</v>
      </c>
      <c r="I95" s="209">
        <v>0.1511899949547808</v>
      </c>
    </row>
    <row r="96" spans="1:9">
      <c r="A96" s="53" t="s">
        <v>139</v>
      </c>
      <c r="B96" s="38"/>
      <c r="C96" s="38">
        <f>C84</f>
        <v>0</v>
      </c>
      <c r="D96" s="208">
        <v>7.7103480046422757E-2</v>
      </c>
      <c r="E96" s="208">
        <v>9.5638501548002575E-2</v>
      </c>
      <c r="F96" s="208">
        <v>0.10746953835527706</v>
      </c>
      <c r="G96" s="208">
        <v>0.11663701819696537</v>
      </c>
      <c r="H96" s="208">
        <v>0.12415253384485458</v>
      </c>
      <c r="I96" s="209">
        <v>0.13055303712496502</v>
      </c>
    </row>
    <row r="97" spans="1:9">
      <c r="A97" s="59" t="s">
        <v>65</v>
      </c>
      <c r="B97" s="64"/>
      <c r="C97" s="64" t="e">
        <f>C79/C$71</f>
        <v>#DIV/0!</v>
      </c>
      <c r="D97" s="219">
        <v>1.3000485465161991</v>
      </c>
      <c r="E97" s="219">
        <v>0.58134581754721537</v>
      </c>
      <c r="F97" s="219">
        <v>0.50907550702580795</v>
      </c>
      <c r="G97" s="219">
        <v>0.48308337834492998</v>
      </c>
      <c r="H97" s="219">
        <v>0.47062963507196964</v>
      </c>
      <c r="I97" s="220">
        <v>0.46345818316242349</v>
      </c>
    </row>
    <row r="98" spans="1:9">
      <c r="A98" s="58" t="s">
        <v>141</v>
      </c>
      <c r="B98" s="38"/>
      <c r="C98" s="38" t="e">
        <f t="shared" ref="C98:C103" si="6">C73/C$71</f>
        <v>#DIV/0!</v>
      </c>
      <c r="D98" s="208">
        <v>0.1738441825523547</v>
      </c>
      <c r="E98" s="208">
        <v>4.7592051072773027E-2</v>
      </c>
      <c r="F98" s="208">
        <v>4.2296911943286053E-2</v>
      </c>
      <c r="G98" s="208">
        <v>4.4137999199864761E-2</v>
      </c>
      <c r="H98" s="208">
        <v>4.7084808263688806E-2</v>
      </c>
      <c r="I98" s="209">
        <v>4.9585458386768977E-2</v>
      </c>
    </row>
    <row r="99" spans="1:9">
      <c r="A99" s="58" t="s">
        <v>142</v>
      </c>
      <c r="B99" s="38"/>
      <c r="C99" s="38" t="e">
        <f t="shared" si="6"/>
        <v>#DIV/0!</v>
      </c>
      <c r="D99" s="208">
        <v>0</v>
      </c>
      <c r="E99" s="208">
        <v>0</v>
      </c>
      <c r="F99" s="208">
        <v>0</v>
      </c>
      <c r="G99" s="208">
        <v>0</v>
      </c>
      <c r="H99" s="208">
        <v>0</v>
      </c>
      <c r="I99" s="209">
        <v>0</v>
      </c>
    </row>
    <row r="100" spans="1:9">
      <c r="A100" s="58" t="s">
        <v>143</v>
      </c>
      <c r="B100" s="38"/>
      <c r="C100" s="38" t="e">
        <f t="shared" si="6"/>
        <v>#DIV/0!</v>
      </c>
      <c r="D100" s="208">
        <v>7.7326839993874713E-2</v>
      </c>
      <c r="E100" s="208">
        <v>4.1387605318992222E-2</v>
      </c>
      <c r="F100" s="208">
        <v>4.0179019293254917E-2</v>
      </c>
      <c r="G100" s="208">
        <v>4.0863268212967201E-2</v>
      </c>
      <c r="H100" s="208">
        <v>4.1826069100641752E-2</v>
      </c>
      <c r="I100" s="209">
        <v>4.2777966565215521E-2</v>
      </c>
    </row>
    <row r="101" spans="1:9">
      <c r="A101" s="58" t="s">
        <v>144</v>
      </c>
      <c r="B101" s="38"/>
      <c r="C101" s="38" t="e">
        <f t="shared" si="6"/>
        <v>#DIV/0!</v>
      </c>
      <c r="D101" s="208">
        <v>0.77511573276913315</v>
      </c>
      <c r="E101" s="208">
        <v>0.3657904075837935</v>
      </c>
      <c r="F101" s="208">
        <v>0.31739094753371189</v>
      </c>
      <c r="G101" s="208">
        <v>0.29637412018035886</v>
      </c>
      <c r="H101" s="208">
        <v>0.28430151608462578</v>
      </c>
      <c r="I101" s="209">
        <v>0.2764594331487088</v>
      </c>
    </row>
    <row r="102" spans="1:9">
      <c r="A102" s="58" t="s">
        <v>145</v>
      </c>
      <c r="B102" s="38"/>
      <c r="C102" s="38" t="e">
        <f t="shared" si="6"/>
        <v>#DIV/0!</v>
      </c>
      <c r="D102" s="208">
        <v>0.22847921378603778</v>
      </c>
      <c r="E102" s="208">
        <v>0.10782325942042553</v>
      </c>
      <c r="F102" s="208">
        <v>9.3556653657689601E-2</v>
      </c>
      <c r="G102" s="208">
        <v>8.7361568218234015E-2</v>
      </c>
      <c r="H102" s="208">
        <v>8.3802952419933935E-2</v>
      </c>
      <c r="I102" s="209">
        <v>8.1491358334180933E-2</v>
      </c>
    </row>
    <row r="103" spans="1:9">
      <c r="A103" s="58" t="s">
        <v>140</v>
      </c>
      <c r="B103" s="38"/>
      <c r="C103" s="38" t="e">
        <f t="shared" si="6"/>
        <v>#DIV/0!</v>
      </c>
      <c r="D103" s="208">
        <v>4.5282577414798741E-2</v>
      </c>
      <c r="E103" s="208">
        <v>1.875249415123106E-2</v>
      </c>
      <c r="F103" s="208">
        <v>1.5651974597865343E-2</v>
      </c>
      <c r="G103" s="208">
        <v>1.4346422533505043E-2</v>
      </c>
      <c r="H103" s="208">
        <v>1.3614289203079432E-2</v>
      </c>
      <c r="I103" s="209">
        <v>1.314396672754925E-2</v>
      </c>
    </row>
    <row r="104" spans="1:9">
      <c r="A104" s="59" t="s">
        <v>66</v>
      </c>
      <c r="B104" s="64"/>
      <c r="C104" s="64" t="e">
        <f>C79/C$81</f>
        <v>#DIV/0!</v>
      </c>
      <c r="D104" s="219">
        <v>0.34517631732695397</v>
      </c>
      <c r="E104" s="219">
        <v>0.36925064712139288</v>
      </c>
      <c r="F104" s="219">
        <v>0.38238498949437966</v>
      </c>
      <c r="G104" s="219">
        <v>0.39185905091452677</v>
      </c>
      <c r="H104" s="219">
        <v>0.39902754839520183</v>
      </c>
      <c r="I104" s="220">
        <v>0.40441999054405614</v>
      </c>
    </row>
    <row r="105" spans="1:9">
      <c r="A105" s="58" t="s">
        <v>141</v>
      </c>
      <c r="B105" s="38"/>
      <c r="C105" s="38" t="e">
        <f t="shared" ref="C105:C110" si="7">C73/C$81</f>
        <v>#DIV/0!</v>
      </c>
      <c r="D105" s="208">
        <v>4.6157426107617125E-2</v>
      </c>
      <c r="E105" s="208">
        <v>3.0228815837362685E-2</v>
      </c>
      <c r="F105" s="208">
        <v>3.1770737357942072E-2</v>
      </c>
      <c r="G105" s="208">
        <v>3.5803083382793581E-2</v>
      </c>
      <c r="H105" s="208">
        <v>3.9921276111829981E-2</v>
      </c>
      <c r="I105" s="209">
        <v>4.3268953576491069E-2</v>
      </c>
    </row>
    <row r="106" spans="1:9">
      <c r="A106" s="58" t="s">
        <v>142</v>
      </c>
      <c r="B106" s="38"/>
      <c r="C106" s="38" t="e">
        <f t="shared" si="7"/>
        <v>#DIV/0!</v>
      </c>
      <c r="D106" s="208">
        <v>0</v>
      </c>
      <c r="E106" s="208">
        <v>0</v>
      </c>
      <c r="F106" s="208">
        <v>0</v>
      </c>
      <c r="G106" s="208">
        <v>0</v>
      </c>
      <c r="H106" s="208">
        <v>0</v>
      </c>
      <c r="I106" s="209">
        <v>0</v>
      </c>
    </row>
    <row r="107" spans="1:9">
      <c r="A107" s="58" t="s">
        <v>143</v>
      </c>
      <c r="B107" s="38"/>
      <c r="C107" s="38" t="e">
        <f t="shared" si="7"/>
        <v>#DIV/0!</v>
      </c>
      <c r="D107" s="208">
        <v>2.0531074728818762E-2</v>
      </c>
      <c r="E107" s="208">
        <v>2.6287967652921983E-2</v>
      </c>
      <c r="F107" s="208">
        <v>3.0179911738646814E-2</v>
      </c>
      <c r="G107" s="208">
        <v>3.314674488296257E-2</v>
      </c>
      <c r="H107" s="208">
        <v>3.54626070448903E-2</v>
      </c>
      <c r="I107" s="209">
        <v>3.7328642501788266E-2</v>
      </c>
    </row>
    <row r="108" spans="1:9">
      <c r="A108" s="58" t="s">
        <v>144</v>
      </c>
      <c r="B108" s="38"/>
      <c r="C108" s="38" t="e">
        <f t="shared" si="7"/>
        <v>#DIV/0!</v>
      </c>
      <c r="D108" s="208">
        <v>0.20580123323579208</v>
      </c>
      <c r="E108" s="208">
        <v>0.23233734660892083</v>
      </c>
      <c r="F108" s="208">
        <v>0.23840379759644756</v>
      </c>
      <c r="G108" s="208">
        <v>0.24040752933250284</v>
      </c>
      <c r="H108" s="208">
        <v>0.2410475850101092</v>
      </c>
      <c r="I108" s="209">
        <v>0.24124230707699584</v>
      </c>
    </row>
    <row r="109" spans="1:9">
      <c r="A109" s="58" t="s">
        <v>145</v>
      </c>
      <c r="B109" s="38"/>
      <c r="C109" s="38" t="e">
        <f t="shared" si="7"/>
        <v>#DIV/0!</v>
      </c>
      <c r="D109" s="208">
        <v>6.066359122646782E-2</v>
      </c>
      <c r="E109" s="208">
        <v>6.8485584851561046E-2</v>
      </c>
      <c r="F109" s="208">
        <v>7.0273779689446605E-2</v>
      </c>
      <c r="G109" s="208">
        <v>7.0864415425940422E-2</v>
      </c>
      <c r="H109" s="208">
        <v>7.1053083274903242E-2</v>
      </c>
      <c r="I109" s="209">
        <v>7.1110481083860227E-2</v>
      </c>
    </row>
    <row r="110" spans="1:9">
      <c r="A110" s="58" t="s">
        <v>140</v>
      </c>
      <c r="B110" s="38"/>
      <c r="C110" s="38" t="e">
        <f t="shared" si="7"/>
        <v>#DIV/0!</v>
      </c>
      <c r="D110" s="208">
        <v>1.2022992028258206E-2</v>
      </c>
      <c r="E110" s="208">
        <v>1.1910932170626351E-2</v>
      </c>
      <c r="F110" s="208">
        <v>1.175676311189652E-2</v>
      </c>
      <c r="G110" s="208">
        <v>1.1637277890327291E-2</v>
      </c>
      <c r="H110" s="208">
        <v>1.1542996953469168E-2</v>
      </c>
      <c r="I110" s="209">
        <v>1.1469606304920768E-2</v>
      </c>
    </row>
    <row r="111" spans="1:9" ht="16" thickBot="1">
      <c r="A111" s="65" t="s">
        <v>85</v>
      </c>
      <c r="B111" s="66"/>
      <c r="C111" s="66">
        <f>C88</f>
        <v>0</v>
      </c>
      <c r="D111" s="221">
        <v>0.12833405848042201</v>
      </c>
      <c r="E111" s="221">
        <v>0.13766232049719682</v>
      </c>
      <c r="F111" s="221">
        <v>0.13882649034173364</v>
      </c>
      <c r="G111" s="221">
        <v>0.13849477288175774</v>
      </c>
      <c r="H111" s="221">
        <v>0.13764168775918698</v>
      </c>
      <c r="I111" s="222">
        <v>0.1364968484587096</v>
      </c>
    </row>
    <row r="112" spans="1:9">
      <c r="A112" s="37" t="s">
        <v>135</v>
      </c>
    </row>
  </sheetData>
  <sheetProtection algorithmName="SHA-512" hashValue="KkVjcM9jV/QCdCuG1mtW8wNKABOnyQqi7MtDBr7sindPf1k9Liv6KAI7cKpfHv+KHC2pBIzxG76H+Flb6Hyevg==" saltValue="oaLlv3OQDTIbBkGQAJnZMQ==" spinCount="100000" sheet="1" objects="1" scenarios="1"/>
  <mergeCells count="11">
    <mergeCell ref="A1:C1"/>
    <mergeCell ref="A22:C22"/>
    <mergeCell ref="D46:I46"/>
    <mergeCell ref="A23:I23"/>
    <mergeCell ref="D24:I24"/>
    <mergeCell ref="A45:I45"/>
    <mergeCell ref="A68:I68"/>
    <mergeCell ref="D69:I69"/>
    <mergeCell ref="A90:I90"/>
    <mergeCell ref="D91:I91"/>
    <mergeCell ref="B2:C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4283F3-16CB-444A-A914-820A49C9EE3E}">
  <sheetPr>
    <tabColor theme="4" tint="-0.249977111117893"/>
  </sheetPr>
  <dimension ref="A1:AD213"/>
  <sheetViews>
    <sheetView workbookViewId="0">
      <pane xSplit="1" ySplit="2" topLeftCell="T3" activePane="bottomRight" state="frozen"/>
      <selection pane="topRight"/>
      <selection pane="bottomLeft"/>
      <selection pane="bottomRight" activeCell="A2" sqref="A2"/>
    </sheetView>
  </sheetViews>
  <sheetFormatPr baseColWidth="10" defaultRowHeight="15"/>
  <cols>
    <col min="1" max="1" width="51.1640625" bestFit="1" customWidth="1"/>
  </cols>
  <sheetData>
    <row r="1" spans="1:30">
      <c r="A1" s="68"/>
      <c r="B1" s="69"/>
      <c r="C1" s="69"/>
      <c r="D1" s="69"/>
      <c r="E1" s="69">
        <v>1</v>
      </c>
      <c r="F1" s="69">
        <f>+E1+1</f>
        <v>2</v>
      </c>
      <c r="G1" s="69">
        <f t="shared" ref="G1:AC1" si="0">+F1+1</f>
        <v>3</v>
      </c>
      <c r="H1" s="69">
        <f t="shared" si="0"/>
        <v>4</v>
      </c>
      <c r="I1" s="69">
        <f t="shared" si="0"/>
        <v>5</v>
      </c>
      <c r="J1" s="69">
        <f t="shared" si="0"/>
        <v>6</v>
      </c>
      <c r="K1" s="69">
        <f t="shared" si="0"/>
        <v>7</v>
      </c>
      <c r="L1" s="69">
        <f t="shared" si="0"/>
        <v>8</v>
      </c>
      <c r="M1" s="69">
        <f t="shared" si="0"/>
        <v>9</v>
      </c>
      <c r="N1" s="69">
        <f t="shared" si="0"/>
        <v>10</v>
      </c>
      <c r="O1" s="69">
        <f t="shared" si="0"/>
        <v>11</v>
      </c>
      <c r="P1" s="69">
        <f t="shared" si="0"/>
        <v>12</v>
      </c>
      <c r="Q1" s="69">
        <f t="shared" si="0"/>
        <v>13</v>
      </c>
      <c r="R1" s="69">
        <f t="shared" si="0"/>
        <v>14</v>
      </c>
      <c r="S1" s="69">
        <f t="shared" si="0"/>
        <v>15</v>
      </c>
      <c r="T1" s="69">
        <f t="shared" si="0"/>
        <v>16</v>
      </c>
      <c r="U1" s="69">
        <f t="shared" si="0"/>
        <v>17</v>
      </c>
      <c r="V1" s="69">
        <f t="shared" si="0"/>
        <v>18</v>
      </c>
      <c r="W1" s="69">
        <f t="shared" si="0"/>
        <v>19</v>
      </c>
      <c r="X1" s="69">
        <f t="shared" si="0"/>
        <v>20</v>
      </c>
      <c r="Y1" s="69">
        <f t="shared" si="0"/>
        <v>21</v>
      </c>
      <c r="Z1" s="69">
        <f t="shared" si="0"/>
        <v>22</v>
      </c>
      <c r="AA1" s="69">
        <f t="shared" si="0"/>
        <v>23</v>
      </c>
      <c r="AB1" s="69">
        <f t="shared" si="0"/>
        <v>24</v>
      </c>
      <c r="AC1" s="70">
        <f t="shared" si="0"/>
        <v>25</v>
      </c>
    </row>
    <row r="2" spans="1:30" ht="16">
      <c r="A2" s="146" t="s">
        <v>183</v>
      </c>
      <c r="B2" s="85">
        <v>2021</v>
      </c>
      <c r="C2" s="85">
        <f>+B2+1</f>
        <v>2022</v>
      </c>
      <c r="D2" s="85">
        <f>+C2+1</f>
        <v>2023</v>
      </c>
      <c r="E2" s="85">
        <f t="shared" ref="E2:AC2" si="1">+D2+1</f>
        <v>2024</v>
      </c>
      <c r="F2" s="85">
        <f t="shared" si="1"/>
        <v>2025</v>
      </c>
      <c r="G2" s="85">
        <f t="shared" si="1"/>
        <v>2026</v>
      </c>
      <c r="H2" s="85">
        <f t="shared" si="1"/>
        <v>2027</v>
      </c>
      <c r="I2" s="85">
        <f t="shared" si="1"/>
        <v>2028</v>
      </c>
      <c r="J2" s="85">
        <f t="shared" si="1"/>
        <v>2029</v>
      </c>
      <c r="K2" s="85">
        <f t="shared" si="1"/>
        <v>2030</v>
      </c>
      <c r="L2" s="85">
        <f t="shared" si="1"/>
        <v>2031</v>
      </c>
      <c r="M2" s="85">
        <f t="shared" si="1"/>
        <v>2032</v>
      </c>
      <c r="N2" s="85">
        <f t="shared" si="1"/>
        <v>2033</v>
      </c>
      <c r="O2" s="85">
        <f t="shared" si="1"/>
        <v>2034</v>
      </c>
      <c r="P2" s="85">
        <f t="shared" si="1"/>
        <v>2035</v>
      </c>
      <c r="Q2" s="85">
        <f t="shared" si="1"/>
        <v>2036</v>
      </c>
      <c r="R2" s="85">
        <f t="shared" si="1"/>
        <v>2037</v>
      </c>
      <c r="S2" s="85">
        <f t="shared" si="1"/>
        <v>2038</v>
      </c>
      <c r="T2" s="85">
        <f t="shared" si="1"/>
        <v>2039</v>
      </c>
      <c r="U2" s="85">
        <f t="shared" si="1"/>
        <v>2040</v>
      </c>
      <c r="V2" s="85">
        <f t="shared" si="1"/>
        <v>2041</v>
      </c>
      <c r="W2" s="85">
        <f t="shared" si="1"/>
        <v>2042</v>
      </c>
      <c r="X2" s="85">
        <f t="shared" si="1"/>
        <v>2043</v>
      </c>
      <c r="Y2" s="85">
        <f t="shared" si="1"/>
        <v>2044</v>
      </c>
      <c r="Z2" s="85">
        <f t="shared" si="1"/>
        <v>2045</v>
      </c>
      <c r="AA2" s="85">
        <f t="shared" si="1"/>
        <v>2046</v>
      </c>
      <c r="AB2" s="85">
        <f t="shared" si="1"/>
        <v>2047</v>
      </c>
      <c r="AC2" s="86">
        <f t="shared" si="1"/>
        <v>2048</v>
      </c>
      <c r="AD2" s="145" t="s">
        <v>39</v>
      </c>
    </row>
    <row r="3" spans="1:30" s="1" customFormat="1">
      <c r="A3" s="71" t="s">
        <v>5</v>
      </c>
      <c r="B3" s="72">
        <f>+'Resultado Financiero'!B5</f>
        <v>0</v>
      </c>
      <c r="C3" s="72">
        <f>+'Resultado Financiero'!C5</f>
        <v>0</v>
      </c>
      <c r="D3" s="72">
        <f>+'Resultado Financiero'!D5</f>
        <v>0</v>
      </c>
      <c r="E3" s="72">
        <f>+'Resultado Financiero'!E5</f>
        <v>385.80849999999998</v>
      </c>
      <c r="F3" s="72">
        <f>+'Resultado Financiero'!F5</f>
        <v>385.80849999999998</v>
      </c>
      <c r="G3" s="72">
        <f>+'Resultado Financiero'!G5</f>
        <v>385.80849999999998</v>
      </c>
      <c r="H3" s="72">
        <f>+'Resultado Financiero'!H5</f>
        <v>385.80849999999998</v>
      </c>
      <c r="I3" s="72">
        <f>+'Resultado Financiero'!I5</f>
        <v>385.80849999999998</v>
      </c>
      <c r="J3" s="72">
        <f>+'Resultado Financiero'!J5</f>
        <v>385.80849999999998</v>
      </c>
      <c r="K3" s="72">
        <f>+'Resultado Financiero'!K5</f>
        <v>385.80849999999998</v>
      </c>
      <c r="L3" s="72">
        <f>+'Resultado Financiero'!L5</f>
        <v>385.80849999999998</v>
      </c>
      <c r="M3" s="72">
        <f>+'Resultado Financiero'!M5</f>
        <v>385.80849999999998</v>
      </c>
      <c r="N3" s="72">
        <f>+'Resultado Financiero'!N5</f>
        <v>385.80849999999998</v>
      </c>
      <c r="O3" s="72">
        <f>+'Resultado Financiero'!O5</f>
        <v>385.80849999999998</v>
      </c>
      <c r="P3" s="72">
        <f>+'Resultado Financiero'!P5</f>
        <v>385.80849999999998</v>
      </c>
      <c r="Q3" s="72">
        <f>+'Resultado Financiero'!Q5</f>
        <v>385.80849999999998</v>
      </c>
      <c r="R3" s="72">
        <f>+'Resultado Financiero'!R5</f>
        <v>385.80849999999998</v>
      </c>
      <c r="S3" s="72">
        <f>+'Resultado Financiero'!S5</f>
        <v>385.80849999999998</v>
      </c>
      <c r="T3" s="72">
        <f>+'Resultado Financiero'!T5</f>
        <v>385.80849999999998</v>
      </c>
      <c r="U3" s="72">
        <f>+'Resultado Financiero'!U5</f>
        <v>385.80849999999998</v>
      </c>
      <c r="V3" s="72">
        <f>+'Resultado Financiero'!V5</f>
        <v>385.80849999999998</v>
      </c>
      <c r="W3" s="72">
        <f>+'Resultado Financiero'!W5</f>
        <v>385.80849999999998</v>
      </c>
      <c r="X3" s="72">
        <f>+'Resultado Financiero'!X5</f>
        <v>385.80849999999998</v>
      </c>
      <c r="Y3" s="72">
        <f>+'Resultado Financiero'!Y5</f>
        <v>385.80849999999998</v>
      </c>
      <c r="Z3" s="72">
        <f>+'Resultado Financiero'!Z5</f>
        <v>385.80849999999998</v>
      </c>
      <c r="AA3" s="72">
        <f>+'Resultado Financiero'!AA5</f>
        <v>385.80849999999998</v>
      </c>
      <c r="AB3" s="72">
        <f>+'Resultado Financiero'!AB5</f>
        <v>385.80849999999998</v>
      </c>
      <c r="AC3" s="73">
        <f>+'Resultado Financiero'!AC5</f>
        <v>385.80849999999998</v>
      </c>
      <c r="AD3" s="1">
        <f t="shared" ref="AD3:AD21" si="2">SUM(B3:AC3)</f>
        <v>9645.2124999999978</v>
      </c>
    </row>
    <row r="4" spans="1:30" s="1" customFormat="1">
      <c r="A4" s="74" t="s">
        <v>163</v>
      </c>
      <c r="B4" s="31">
        <f>-Impuestos!B13</f>
        <v>0</v>
      </c>
      <c r="C4" s="31">
        <f>-Impuestos!C13</f>
        <v>0</v>
      </c>
      <c r="D4" s="31">
        <f>-Impuestos!D13</f>
        <v>0</v>
      </c>
      <c r="E4" s="31">
        <f>-Impuestos!E13</f>
        <v>-8.2673249999999996</v>
      </c>
      <c r="F4" s="31">
        <f>-Impuestos!F13</f>
        <v>-8.2673249999999996</v>
      </c>
      <c r="G4" s="31">
        <f>-Impuestos!G13</f>
        <v>-8.2673249999999996</v>
      </c>
      <c r="H4" s="31">
        <f>-Impuestos!H13</f>
        <v>-8.2673249999999996</v>
      </c>
      <c r="I4" s="31">
        <f>-Impuestos!I13</f>
        <v>-8.2673249999999996</v>
      </c>
      <c r="J4" s="31">
        <f>-Impuestos!J13</f>
        <v>-8.4167176041666671</v>
      </c>
      <c r="K4" s="31">
        <f>-Impuestos!K13</f>
        <v>-8.8750509374999993</v>
      </c>
      <c r="L4" s="31">
        <f>-Impuestos!L13</f>
        <v>-8.8750509374999993</v>
      </c>
      <c r="M4" s="31">
        <f>-Impuestos!M13</f>
        <v>-8.8750509374999993</v>
      </c>
      <c r="N4" s="31">
        <f>-Impuestos!N13</f>
        <v>-8.8750509374999993</v>
      </c>
      <c r="O4" s="31">
        <f>-Impuestos!O13</f>
        <v>-8.8750509374999993</v>
      </c>
      <c r="P4" s="31">
        <f>-Impuestos!P13</f>
        <v>-8.8750509374999993</v>
      </c>
      <c r="Q4" s="31">
        <f>-Impuestos!Q13</f>
        <v>-8.8750509374999993</v>
      </c>
      <c r="R4" s="31">
        <f>-Impuestos!R13</f>
        <v>-8.8750509374999993</v>
      </c>
      <c r="S4" s="31">
        <f>-Impuestos!S13</f>
        <v>-8.8750509374999993</v>
      </c>
      <c r="T4" s="31">
        <f>-Impuestos!T13</f>
        <v>-8.8750509374999993</v>
      </c>
      <c r="U4" s="31">
        <f>-Impuestos!U13</f>
        <v>-8.8750509374999993</v>
      </c>
      <c r="V4" s="31">
        <f>-Impuestos!V13</f>
        <v>-8.8750509374999993</v>
      </c>
      <c r="W4" s="31">
        <f>-Impuestos!W13</f>
        <v>-8.8750509374999993</v>
      </c>
      <c r="X4" s="31">
        <f>-Impuestos!X13</f>
        <v>-9.2050509374999994</v>
      </c>
      <c r="Y4" s="31">
        <f>-Impuestos!Y13</f>
        <v>-12.074667187499999</v>
      </c>
      <c r="Z4" s="31">
        <f>-Impuestos!Z13</f>
        <v>-12.455508749999998</v>
      </c>
      <c r="AA4" s="31">
        <f>-Impuestos!AA13</f>
        <v>-12.87550875</v>
      </c>
      <c r="AB4" s="31">
        <f>-Impuestos!AB13</f>
        <v>-13.295508749999998</v>
      </c>
      <c r="AC4" s="57">
        <f>-Impuestos!AC13</f>
        <v>-13.295508749999998</v>
      </c>
      <c r="AD4" s="1">
        <f t="shared" si="2"/>
        <v>-238.33075791666661</v>
      </c>
    </row>
    <row r="5" spans="1:30" s="1" customFormat="1">
      <c r="A5" s="74" t="s">
        <v>114</v>
      </c>
      <c r="B5" s="31">
        <f>-Impuestos!B17</f>
        <v>0</v>
      </c>
      <c r="C5" s="31">
        <f>-Impuestos!C17</f>
        <v>0</v>
      </c>
      <c r="D5" s="31">
        <f>-Impuestos!D17</f>
        <v>0</v>
      </c>
      <c r="E5" s="31">
        <f>-Impuestos!E17</f>
        <v>-1.0449631541666662</v>
      </c>
      <c r="F5" s="31">
        <f>-Impuestos!F17</f>
        <v>-0.70236315416666706</v>
      </c>
      <c r="G5" s="31">
        <f>-Impuestos!G17</f>
        <v>-0.35976315416666793</v>
      </c>
      <c r="H5" s="31">
        <f>-Impuestos!H17</f>
        <v>-1.7163154166667027E-2</v>
      </c>
      <c r="I5" s="31">
        <f>-Impuestos!I17</f>
        <v>0</v>
      </c>
      <c r="J5" s="31">
        <f>-Impuestos!J17</f>
        <v>-7.8692831749999996</v>
      </c>
      <c r="K5" s="31">
        <f>-Impuestos!K17</f>
        <v>-8.0292831749999962</v>
      </c>
      <c r="L5" s="31">
        <f>-Impuestos!L17</f>
        <v>-8.0292831749999962</v>
      </c>
      <c r="M5" s="31">
        <f>-Impuestos!M17</f>
        <v>-8.0292831749999962</v>
      </c>
      <c r="N5" s="31">
        <f>-Impuestos!N17</f>
        <v>-8.0292831749999962</v>
      </c>
      <c r="O5" s="31">
        <f>-Impuestos!O17</f>
        <v>-8.0292831749999962</v>
      </c>
      <c r="P5" s="31">
        <f>-Impuestos!P17</f>
        <v>-8.0292831749999962</v>
      </c>
      <c r="Q5" s="31">
        <f>-Impuestos!Q17</f>
        <v>-8.0292831749999962</v>
      </c>
      <c r="R5" s="31">
        <f>-Impuestos!R17</f>
        <v>-8.0292831749999962</v>
      </c>
      <c r="S5" s="31">
        <f>-Impuestos!S17</f>
        <v>-8.0292831749999962</v>
      </c>
      <c r="T5" s="31">
        <f>-Impuestos!T17</f>
        <v>-8.0292831749999962</v>
      </c>
      <c r="U5" s="31">
        <f>-Impuestos!U17</f>
        <v>-8.0292831749999962</v>
      </c>
      <c r="V5" s="31">
        <f>-Impuestos!V17</f>
        <v>-8.0292831749999962</v>
      </c>
      <c r="W5" s="31">
        <f>-Impuestos!W17</f>
        <v>-8.0292831749999962</v>
      </c>
      <c r="X5" s="31">
        <f>-Impuestos!X17</f>
        <v>-8.1444831749999995</v>
      </c>
      <c r="Y5" s="31">
        <f>-Impuestos!Y17</f>
        <v>-8.9866752749999979</v>
      </c>
      <c r="Z5" s="31">
        <f>-Impuestos!Z17</f>
        <v>-9.0896732999999994</v>
      </c>
      <c r="AA5" s="31">
        <f>-Impuestos!AA17</f>
        <v>-9.1832732999999944</v>
      </c>
      <c r="AB5" s="31">
        <f>-Impuestos!AB17</f>
        <v>-9.2768733000000037</v>
      </c>
      <c r="AC5" s="57">
        <f>-Impuestos!AC17</f>
        <v>-9.2768733000000037</v>
      </c>
      <c r="AD5" s="1">
        <f t="shared" si="2"/>
        <v>-168.33206871666658</v>
      </c>
    </row>
    <row r="6" spans="1:30" s="1" customFormat="1">
      <c r="A6" s="74" t="s">
        <v>101</v>
      </c>
      <c r="B6" s="31">
        <f>-Impuestos!B21</f>
        <v>0</v>
      </c>
      <c r="C6" s="31">
        <f>-Impuestos!C21</f>
        <v>0</v>
      </c>
      <c r="D6" s="31">
        <f>-Impuestos!D21</f>
        <v>0</v>
      </c>
      <c r="E6" s="31">
        <f>-Impuestos!E21</f>
        <v>0</v>
      </c>
      <c r="F6" s="31">
        <f>-Impuestos!F21</f>
        <v>0</v>
      </c>
      <c r="G6" s="31">
        <f>-Impuestos!G21</f>
        <v>0</v>
      </c>
      <c r="H6" s="31">
        <f>-Impuestos!H21</f>
        <v>0</v>
      </c>
      <c r="I6" s="31">
        <f>-Impuestos!I21</f>
        <v>0</v>
      </c>
      <c r="J6" s="31">
        <f>-Impuestos!J21</f>
        <v>0</v>
      </c>
      <c r="K6" s="31">
        <f>-Impuestos!K21</f>
        <v>0</v>
      </c>
      <c r="L6" s="31">
        <f>-Impuestos!L21</f>
        <v>0</v>
      </c>
      <c r="M6" s="31">
        <f>-Impuestos!M21</f>
        <v>0</v>
      </c>
      <c r="N6" s="31">
        <f>-Impuestos!N21</f>
        <v>0</v>
      </c>
      <c r="O6" s="31">
        <f>-Impuestos!O21</f>
        <v>0</v>
      </c>
      <c r="P6" s="31">
        <f>-Impuestos!P21</f>
        <v>0</v>
      </c>
      <c r="Q6" s="31">
        <f>-Impuestos!Q21</f>
        <v>0</v>
      </c>
      <c r="R6" s="31">
        <f>-Impuestos!R21</f>
        <v>0</v>
      </c>
      <c r="S6" s="31">
        <f>-Impuestos!S21</f>
        <v>0</v>
      </c>
      <c r="T6" s="31">
        <f>-Impuestos!T21</f>
        <v>0</v>
      </c>
      <c r="U6" s="31">
        <f>-Impuestos!U21</f>
        <v>0</v>
      </c>
      <c r="V6" s="31">
        <f>-Impuestos!V21</f>
        <v>0</v>
      </c>
      <c r="W6" s="31">
        <f>-Impuestos!W21</f>
        <v>0</v>
      </c>
      <c r="X6" s="31">
        <f>-Impuestos!X21</f>
        <v>0</v>
      </c>
      <c r="Y6" s="31">
        <f>-Impuestos!Y21</f>
        <v>0</v>
      </c>
      <c r="Z6" s="31">
        <f>-Impuestos!Z21</f>
        <v>0</v>
      </c>
      <c r="AA6" s="31">
        <f>-Impuestos!AA21</f>
        <v>0</v>
      </c>
      <c r="AB6" s="31">
        <f>-Impuestos!AB21</f>
        <v>0</v>
      </c>
      <c r="AC6" s="57">
        <f>-Impuestos!AC21</f>
        <v>0</v>
      </c>
      <c r="AD6" s="1">
        <f t="shared" si="2"/>
        <v>0</v>
      </c>
    </row>
    <row r="7" spans="1:30" s="1" customFormat="1">
      <c r="A7" s="74" t="s">
        <v>97</v>
      </c>
      <c r="B7" s="31">
        <f>-Impuestos!B36</f>
        <v>0</v>
      </c>
      <c r="C7" s="31">
        <f>-Impuestos!C36</f>
        <v>0</v>
      </c>
      <c r="D7" s="31">
        <f>-Impuestos!D36</f>
        <v>0</v>
      </c>
      <c r="E7" s="31">
        <f>-Impuestos!E36</f>
        <v>-36.296352192922498</v>
      </c>
      <c r="F7" s="31">
        <f>-Impuestos!F36</f>
        <v>-56.391837672922499</v>
      </c>
      <c r="G7" s="31">
        <f>-Impuestos!G36</f>
        <v>-54.7523231529225</v>
      </c>
      <c r="H7" s="31">
        <f>-Impuestos!H36</f>
        <v>-53.112808632922508</v>
      </c>
      <c r="I7" s="31">
        <f>-Impuestos!I36</f>
        <v>-51.37898251499999</v>
      </c>
      <c r="J7" s="31">
        <f>-Impuestos!J36</f>
        <v>-86.439370274197501</v>
      </c>
      <c r="K7" s="31">
        <f>-Impuestos!K36</f>
        <v>-86.260177274197488</v>
      </c>
      <c r="L7" s="31">
        <f>-Impuestos!L36</f>
        <v>-86.260177274197488</v>
      </c>
      <c r="M7" s="31">
        <f>-Impuestos!M36</f>
        <v>-86.260177274197488</v>
      </c>
      <c r="N7" s="31">
        <f>-Impuestos!N36</f>
        <v>-86.260177274197488</v>
      </c>
      <c r="O7" s="31">
        <f>-Impuestos!O36</f>
        <v>-86.260177274197488</v>
      </c>
      <c r="P7" s="31">
        <f>-Impuestos!P36</f>
        <v>-86.260177274197488</v>
      </c>
      <c r="Q7" s="31">
        <f>-Impuestos!Q36</f>
        <v>-86.260177274197488</v>
      </c>
      <c r="R7" s="31">
        <f>-Impuestos!R36</f>
        <v>-86.260177274197488</v>
      </c>
      <c r="S7" s="31">
        <f>-Impuestos!S36</f>
        <v>-86.260177274197488</v>
      </c>
      <c r="T7" s="31">
        <f>-Impuestos!T36</f>
        <v>-86.260177274197488</v>
      </c>
      <c r="U7" s="31">
        <f>-Impuestos!U36</f>
        <v>-86.260177274197488</v>
      </c>
      <c r="V7" s="31">
        <f>-Impuestos!V36</f>
        <v>-86.260177274197488</v>
      </c>
      <c r="W7" s="31">
        <f>-Impuestos!W36</f>
        <v>-86.260177274197488</v>
      </c>
      <c r="X7" s="31">
        <f>-Impuestos!X36</f>
        <v>-87.86995831419749</v>
      </c>
      <c r="Y7" s="31">
        <f>-Impuestos!Y36</f>
        <v>-100.48732625436749</v>
      </c>
      <c r="Z7" s="31">
        <f>-Impuestos!Z36</f>
        <v>-102.08590954191</v>
      </c>
      <c r="AA7" s="31">
        <f>-Impuestos!AA36</f>
        <v>-103.67586826191</v>
      </c>
      <c r="AB7" s="31">
        <f>-Impuestos!AB36</f>
        <v>-105.26582698191</v>
      </c>
      <c r="AC7" s="57">
        <f>-Impuestos!AC36</f>
        <v>-105.26582698191</v>
      </c>
      <c r="AD7" s="1">
        <f t="shared" si="2"/>
        <v>-2064.40469534166</v>
      </c>
    </row>
    <row r="8" spans="1:30" s="1" customFormat="1">
      <c r="A8" s="74" t="s">
        <v>99</v>
      </c>
      <c r="B8" s="31">
        <f>+Impuestos!B33</f>
        <v>0</v>
      </c>
      <c r="C8" s="31">
        <f>+Impuestos!C33</f>
        <v>0</v>
      </c>
      <c r="D8" s="31">
        <f>+Impuestos!D33</f>
        <v>0</v>
      </c>
      <c r="E8" s="31">
        <f>+Impuestos!E33</f>
        <v>-10.019696947666667</v>
      </c>
      <c r="F8" s="31">
        <f>+Impuestos!F33</f>
        <v>-15.567104947666667</v>
      </c>
      <c r="G8" s="31">
        <f>+Impuestos!G33</f>
        <v>-15.114512947666668</v>
      </c>
      <c r="H8" s="31">
        <f>+Impuestos!H33</f>
        <v>-14.661920947666667</v>
      </c>
      <c r="I8" s="31">
        <f>+Impuestos!I33</f>
        <v>-14.183293999999997</v>
      </c>
      <c r="J8" s="31">
        <f>+Impuestos!J33</f>
        <v>-23.861799937666664</v>
      </c>
      <c r="K8" s="31">
        <f>+Impuestos!K33</f>
        <v>-23.812333270999996</v>
      </c>
      <c r="L8" s="31">
        <f>+Impuestos!L33</f>
        <v>-23.812333270999996</v>
      </c>
      <c r="M8" s="31">
        <f>+Impuestos!M33</f>
        <v>-23.812333270999996</v>
      </c>
      <c r="N8" s="31">
        <f>+Impuestos!N33</f>
        <v>-23.812333270999996</v>
      </c>
      <c r="O8" s="31">
        <f>+Impuestos!O33</f>
        <v>-23.812333270999996</v>
      </c>
      <c r="P8" s="31">
        <f>+Impuestos!P33</f>
        <v>-23.812333270999996</v>
      </c>
      <c r="Q8" s="31">
        <f>+Impuestos!Q33</f>
        <v>-23.812333270999996</v>
      </c>
      <c r="R8" s="31">
        <f>+Impuestos!R33</f>
        <v>-23.812333270999996</v>
      </c>
      <c r="S8" s="31">
        <f>+Impuestos!S33</f>
        <v>-23.812333270999996</v>
      </c>
      <c r="T8" s="31">
        <f>+Impuestos!T33</f>
        <v>-23.812333270999996</v>
      </c>
      <c r="U8" s="31">
        <f>+Impuestos!U33</f>
        <v>-23.812333270999996</v>
      </c>
      <c r="V8" s="31">
        <f>+Impuestos!V33</f>
        <v>-23.812333270999996</v>
      </c>
      <c r="W8" s="31">
        <f>+Impuestos!W33</f>
        <v>-23.812333270999996</v>
      </c>
      <c r="X8" s="31">
        <f>+Impuestos!X33</f>
        <v>-24.256717270999999</v>
      </c>
      <c r="Y8" s="31">
        <f>+Impuestos!Y33</f>
        <v>-27.739772602999999</v>
      </c>
      <c r="Z8" s="31">
        <f>+Impuestos!Z33</f>
        <v>-28.181065436000001</v>
      </c>
      <c r="AA8" s="31">
        <f>+Impuestos!AA33</f>
        <v>-28.619977435999999</v>
      </c>
      <c r="AB8" s="31">
        <f>+Impuestos!AB33</f>
        <v>-29.058889436000001</v>
      </c>
      <c r="AC8" s="57">
        <f>+Impuestos!AC33</f>
        <v>-29.058889436000001</v>
      </c>
      <c r="AD8" s="1">
        <f t="shared" si="2"/>
        <v>-569.8839738693332</v>
      </c>
    </row>
    <row r="9" spans="1:30" s="1" customFormat="1">
      <c r="A9" s="75" t="s">
        <v>58</v>
      </c>
      <c r="B9" s="29">
        <f>SUM(B3:B8)</f>
        <v>0</v>
      </c>
      <c r="C9" s="29">
        <f t="shared" ref="C9:AC9" si="3">SUM(C3:C8)</f>
        <v>0</v>
      </c>
      <c r="D9" s="29">
        <f t="shared" si="3"/>
        <v>0</v>
      </c>
      <c r="E9" s="29">
        <f t="shared" si="3"/>
        <v>330.18016270524413</v>
      </c>
      <c r="F9" s="29">
        <f t="shared" si="3"/>
        <v>304.87986922524408</v>
      </c>
      <c r="G9" s="29">
        <f t="shared" si="3"/>
        <v>307.31457574524416</v>
      </c>
      <c r="H9" s="29">
        <f t="shared" si="3"/>
        <v>309.74928226524412</v>
      </c>
      <c r="I9" s="29">
        <f t="shared" si="3"/>
        <v>311.978898485</v>
      </c>
      <c r="J9" s="29">
        <f t="shared" si="3"/>
        <v>259.22132900896918</v>
      </c>
      <c r="K9" s="29">
        <f t="shared" si="3"/>
        <v>258.8316553423025</v>
      </c>
      <c r="L9" s="29">
        <f t="shared" si="3"/>
        <v>258.8316553423025</v>
      </c>
      <c r="M9" s="29">
        <f t="shared" si="3"/>
        <v>258.8316553423025</v>
      </c>
      <c r="N9" s="29">
        <f t="shared" si="3"/>
        <v>258.8316553423025</v>
      </c>
      <c r="O9" s="29">
        <f t="shared" si="3"/>
        <v>258.8316553423025</v>
      </c>
      <c r="P9" s="29">
        <f t="shared" si="3"/>
        <v>258.8316553423025</v>
      </c>
      <c r="Q9" s="29">
        <f t="shared" si="3"/>
        <v>258.8316553423025</v>
      </c>
      <c r="R9" s="29">
        <f t="shared" si="3"/>
        <v>258.8316553423025</v>
      </c>
      <c r="S9" s="29">
        <f t="shared" si="3"/>
        <v>258.8316553423025</v>
      </c>
      <c r="T9" s="29">
        <f t="shared" si="3"/>
        <v>258.8316553423025</v>
      </c>
      <c r="U9" s="29">
        <f t="shared" si="3"/>
        <v>258.8316553423025</v>
      </c>
      <c r="V9" s="29">
        <f t="shared" si="3"/>
        <v>258.8316553423025</v>
      </c>
      <c r="W9" s="29">
        <f t="shared" si="3"/>
        <v>258.8316553423025</v>
      </c>
      <c r="X9" s="29">
        <f t="shared" si="3"/>
        <v>256.33229030230245</v>
      </c>
      <c r="Y9" s="29">
        <f t="shared" si="3"/>
        <v>236.52005868013254</v>
      </c>
      <c r="Z9" s="29">
        <f t="shared" si="3"/>
        <v>233.99634297208999</v>
      </c>
      <c r="AA9" s="29">
        <f t="shared" si="3"/>
        <v>231.45387225208998</v>
      </c>
      <c r="AB9" s="29">
        <f t="shared" si="3"/>
        <v>228.91140153209</v>
      </c>
      <c r="AC9" s="76">
        <f t="shared" si="3"/>
        <v>228.91140153209</v>
      </c>
      <c r="AD9" s="1">
        <f t="shared" si="2"/>
        <v>6604.2610041556745</v>
      </c>
    </row>
    <row r="10" spans="1:30" s="1" customFormat="1">
      <c r="A10" s="74" t="s">
        <v>61</v>
      </c>
      <c r="B10" s="31">
        <f>-'Depreciación Trib Normal'!C17</f>
        <v>-500</v>
      </c>
      <c r="C10" s="31">
        <f>-'Depreciación Trib Normal'!D17</f>
        <v>-500</v>
      </c>
      <c r="D10" s="31">
        <f>-'Depreciación Trib Normal'!E17</f>
        <v>-500</v>
      </c>
      <c r="E10" s="31">
        <f>-'Depreciación Trib Normal'!F17</f>
        <v>-30</v>
      </c>
      <c r="F10" s="31">
        <f>-'Depreciación Trib Normal'!G17</f>
        <v>-30</v>
      </c>
      <c r="G10" s="31">
        <f>-'Depreciación Trib Normal'!H17</f>
        <v>-30</v>
      </c>
      <c r="H10" s="31">
        <f>-'Depreciación Trib Normal'!I17</f>
        <v>-30</v>
      </c>
      <c r="I10" s="31">
        <f>-'Depreciación Trib Normal'!J17</f>
        <v>-30</v>
      </c>
      <c r="J10" s="31">
        <f>-'Depreciación Trib Normal'!K17</f>
        <v>-30</v>
      </c>
      <c r="K10" s="31">
        <f>-'Depreciación Trib Normal'!L17</f>
        <v>-30</v>
      </c>
      <c r="L10" s="31">
        <f>-'Depreciación Trib Normal'!M17</f>
        <v>-30</v>
      </c>
      <c r="M10" s="31">
        <f>-'Depreciación Trib Normal'!N17</f>
        <v>-30</v>
      </c>
      <c r="N10" s="31">
        <f>-'Depreciación Trib Normal'!O17</f>
        <v>-30</v>
      </c>
      <c r="O10" s="31">
        <f>-'Depreciación Trib Normal'!P17</f>
        <v>-30</v>
      </c>
      <c r="P10" s="31">
        <f>-'Depreciación Trib Normal'!Q17</f>
        <v>-30</v>
      </c>
      <c r="Q10" s="31">
        <f>-'Depreciación Trib Normal'!R17</f>
        <v>-30</v>
      </c>
      <c r="R10" s="31">
        <f>-'Depreciación Trib Normal'!S17</f>
        <v>-30</v>
      </c>
      <c r="S10" s="31">
        <f>-'Depreciación Trib Normal'!T17</f>
        <v>-30</v>
      </c>
      <c r="T10" s="31">
        <f>-'Depreciación Trib Normal'!U17</f>
        <v>-30</v>
      </c>
      <c r="U10" s="31">
        <f>-'Depreciación Trib Normal'!V17</f>
        <v>-30</v>
      </c>
      <c r="V10" s="31">
        <f>-'Depreciación Trib Normal'!W17</f>
        <v>-30</v>
      </c>
      <c r="W10" s="31">
        <f>-'Depreciación Trib Normal'!X17</f>
        <v>0</v>
      </c>
      <c r="X10" s="31">
        <f>-'Depreciación Trib Normal'!Y17</f>
        <v>0</v>
      </c>
      <c r="Y10" s="31">
        <f>-'Depreciación Trib Normal'!Z17</f>
        <v>0</v>
      </c>
      <c r="Z10" s="31">
        <f>-'Depreciación Trib Normal'!AA17</f>
        <v>0</v>
      </c>
      <c r="AA10" s="31">
        <f>-'Depreciación Trib Normal'!AB17</f>
        <v>0</v>
      </c>
      <c r="AB10" s="31">
        <f>-'Depreciación Trib Normal'!AC17</f>
        <v>0</v>
      </c>
      <c r="AC10" s="57">
        <f>-'Depreciación Trib Normal'!AD17</f>
        <v>0</v>
      </c>
      <c r="AD10" s="1">
        <f t="shared" si="2"/>
        <v>-2040</v>
      </c>
    </row>
    <row r="11" spans="1:30" s="1" customFormat="1">
      <c r="A11" s="74" t="s">
        <v>59</v>
      </c>
      <c r="B11" s="31">
        <f>-Supuestos!$C$11</f>
        <v>-25</v>
      </c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57"/>
      <c r="AD11" s="1">
        <f t="shared" si="2"/>
        <v>-25</v>
      </c>
    </row>
    <row r="12" spans="1:30" s="1" customFormat="1">
      <c r="A12" s="74" t="s">
        <v>60</v>
      </c>
      <c r="B12" s="31"/>
      <c r="C12" s="31">
        <f>-Supuestos!$C$12/2</f>
        <v>-25</v>
      </c>
      <c r="D12" s="31">
        <f>-Supuestos!$C$12/2</f>
        <v>-25</v>
      </c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57"/>
      <c r="AD12" s="1">
        <f t="shared" si="2"/>
        <v>-50</v>
      </c>
    </row>
    <row r="13" spans="1:30" s="1" customFormat="1">
      <c r="A13" s="74" t="s">
        <v>62</v>
      </c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57"/>
      <c r="AD13" s="1">
        <f t="shared" si="2"/>
        <v>0</v>
      </c>
    </row>
    <row r="14" spans="1:30" s="1" customFormat="1">
      <c r="A14" s="74" t="s">
        <v>63</v>
      </c>
      <c r="B14" s="31"/>
      <c r="C14" s="31"/>
      <c r="D14" s="31">
        <f>-Supuestos!C10</f>
        <v>-150</v>
      </c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57">
        <f>-+D14</f>
        <v>150</v>
      </c>
      <c r="AD14" s="1">
        <f t="shared" si="2"/>
        <v>0</v>
      </c>
    </row>
    <row r="15" spans="1:30" s="1" customFormat="1">
      <c r="A15" s="75" t="s">
        <v>64</v>
      </c>
      <c r="B15" s="29">
        <f>SUM(B10:B14)</f>
        <v>-525</v>
      </c>
      <c r="C15" s="29">
        <f t="shared" ref="C15:AC15" si="4">SUM(C10:C14)</f>
        <v>-525</v>
      </c>
      <c r="D15" s="29">
        <f t="shared" si="4"/>
        <v>-675</v>
      </c>
      <c r="E15" s="29">
        <f t="shared" si="4"/>
        <v>-30</v>
      </c>
      <c r="F15" s="29">
        <f t="shared" si="4"/>
        <v>-30</v>
      </c>
      <c r="G15" s="29">
        <f t="shared" si="4"/>
        <v>-30</v>
      </c>
      <c r="H15" s="29">
        <f t="shared" si="4"/>
        <v>-30</v>
      </c>
      <c r="I15" s="29">
        <f t="shared" si="4"/>
        <v>-30</v>
      </c>
      <c r="J15" s="29">
        <f t="shared" si="4"/>
        <v>-30</v>
      </c>
      <c r="K15" s="29">
        <f t="shared" si="4"/>
        <v>-30</v>
      </c>
      <c r="L15" s="29">
        <f t="shared" si="4"/>
        <v>-30</v>
      </c>
      <c r="M15" s="29">
        <f t="shared" si="4"/>
        <v>-30</v>
      </c>
      <c r="N15" s="29">
        <f t="shared" si="4"/>
        <v>-30</v>
      </c>
      <c r="O15" s="29">
        <f t="shared" si="4"/>
        <v>-30</v>
      </c>
      <c r="P15" s="29">
        <f t="shared" si="4"/>
        <v>-30</v>
      </c>
      <c r="Q15" s="29">
        <f t="shared" si="4"/>
        <v>-30</v>
      </c>
      <c r="R15" s="29">
        <f t="shared" si="4"/>
        <v>-30</v>
      </c>
      <c r="S15" s="29">
        <f t="shared" si="4"/>
        <v>-30</v>
      </c>
      <c r="T15" s="29">
        <f t="shared" si="4"/>
        <v>-30</v>
      </c>
      <c r="U15" s="29">
        <f t="shared" si="4"/>
        <v>-30</v>
      </c>
      <c r="V15" s="29">
        <f t="shared" si="4"/>
        <v>-30</v>
      </c>
      <c r="W15" s="29">
        <f t="shared" si="4"/>
        <v>0</v>
      </c>
      <c r="X15" s="29">
        <f t="shared" si="4"/>
        <v>0</v>
      </c>
      <c r="Y15" s="29">
        <f t="shared" si="4"/>
        <v>0</v>
      </c>
      <c r="Z15" s="29">
        <f t="shared" si="4"/>
        <v>0</v>
      </c>
      <c r="AA15" s="29">
        <f t="shared" si="4"/>
        <v>0</v>
      </c>
      <c r="AB15" s="29">
        <f t="shared" si="4"/>
        <v>0</v>
      </c>
      <c r="AC15" s="76">
        <f t="shared" si="4"/>
        <v>150</v>
      </c>
      <c r="AD15" s="1">
        <f t="shared" si="2"/>
        <v>-2115</v>
      </c>
    </row>
    <row r="16" spans="1:30" s="1" customFormat="1">
      <c r="A16" s="77" t="s">
        <v>72</v>
      </c>
      <c r="B16" s="30">
        <f>+B9+B15</f>
        <v>-525</v>
      </c>
      <c r="C16" s="30">
        <f t="shared" ref="C16:AC16" si="5">+C9+C15</f>
        <v>-525</v>
      </c>
      <c r="D16" s="30">
        <f t="shared" si="5"/>
        <v>-675</v>
      </c>
      <c r="E16" s="30">
        <f t="shared" si="5"/>
        <v>300.18016270524413</v>
      </c>
      <c r="F16" s="30">
        <f t="shared" si="5"/>
        <v>274.87986922524408</v>
      </c>
      <c r="G16" s="30">
        <f t="shared" si="5"/>
        <v>277.31457574524416</v>
      </c>
      <c r="H16" s="30">
        <f t="shared" si="5"/>
        <v>279.74928226524412</v>
      </c>
      <c r="I16" s="30">
        <f t="shared" si="5"/>
        <v>281.978898485</v>
      </c>
      <c r="J16" s="30">
        <f t="shared" si="5"/>
        <v>229.22132900896918</v>
      </c>
      <c r="K16" s="30">
        <f t="shared" si="5"/>
        <v>228.8316553423025</v>
      </c>
      <c r="L16" s="30">
        <f t="shared" si="5"/>
        <v>228.8316553423025</v>
      </c>
      <c r="M16" s="30">
        <f t="shared" si="5"/>
        <v>228.8316553423025</v>
      </c>
      <c r="N16" s="30">
        <f t="shared" si="5"/>
        <v>228.8316553423025</v>
      </c>
      <c r="O16" s="30">
        <f t="shared" si="5"/>
        <v>228.8316553423025</v>
      </c>
      <c r="P16" s="30">
        <f t="shared" si="5"/>
        <v>228.8316553423025</v>
      </c>
      <c r="Q16" s="30">
        <f t="shared" si="5"/>
        <v>228.8316553423025</v>
      </c>
      <c r="R16" s="30">
        <f t="shared" si="5"/>
        <v>228.8316553423025</v>
      </c>
      <c r="S16" s="30">
        <f t="shared" si="5"/>
        <v>228.8316553423025</v>
      </c>
      <c r="T16" s="30">
        <f t="shared" si="5"/>
        <v>228.8316553423025</v>
      </c>
      <c r="U16" s="30">
        <f t="shared" si="5"/>
        <v>228.8316553423025</v>
      </c>
      <c r="V16" s="30">
        <f t="shared" si="5"/>
        <v>228.8316553423025</v>
      </c>
      <c r="W16" s="30">
        <f t="shared" si="5"/>
        <v>258.8316553423025</v>
      </c>
      <c r="X16" s="30">
        <f t="shared" si="5"/>
        <v>256.33229030230245</v>
      </c>
      <c r="Y16" s="30">
        <f t="shared" si="5"/>
        <v>236.52005868013254</v>
      </c>
      <c r="Z16" s="30">
        <f t="shared" si="5"/>
        <v>233.99634297208999</v>
      </c>
      <c r="AA16" s="30">
        <f t="shared" si="5"/>
        <v>231.45387225208998</v>
      </c>
      <c r="AB16" s="30">
        <f t="shared" si="5"/>
        <v>228.91140153209</v>
      </c>
      <c r="AC16" s="78">
        <f t="shared" si="5"/>
        <v>378.91140153209</v>
      </c>
      <c r="AD16" s="1">
        <f t="shared" si="2"/>
        <v>4489.2610041556727</v>
      </c>
    </row>
    <row r="17" spans="1:30" s="1" customFormat="1">
      <c r="A17" s="74" t="s">
        <v>67</v>
      </c>
      <c r="B17" s="31"/>
      <c r="C17" s="31"/>
      <c r="D17" s="31"/>
      <c r="E17" s="31">
        <f>-E16</f>
        <v>-300.18016270524413</v>
      </c>
      <c r="F17" s="31">
        <f>-F16-F18</f>
        <v>-298.89428224166363</v>
      </c>
      <c r="G17" s="31">
        <f t="shared" ref="G17:AB17" si="6">-G16-G18</f>
        <v>-325.24053134099677</v>
      </c>
      <c r="H17" s="31">
        <f t="shared" si="6"/>
        <v>-353.69448036827646</v>
      </c>
      <c r="I17" s="31">
        <f t="shared" si="6"/>
        <v>-384.21965501749446</v>
      </c>
      <c r="J17" s="31">
        <f t="shared" si="6"/>
        <v>-362.19965794286321</v>
      </c>
      <c r="K17" s="31">
        <f t="shared" si="6"/>
        <v>-390.78595691162559</v>
      </c>
      <c r="L17" s="31">
        <f t="shared" si="6"/>
        <v>-422.04883346455568</v>
      </c>
      <c r="M17" s="31">
        <f t="shared" si="6"/>
        <v>-455.81274014172016</v>
      </c>
      <c r="N17" s="31">
        <f t="shared" si="6"/>
        <v>-492.27775935305772</v>
      </c>
      <c r="O17" s="31">
        <f t="shared" si="6"/>
        <v>-531.65998010130238</v>
      </c>
      <c r="P17" s="31">
        <f t="shared" si="6"/>
        <v>-574.19277850940648</v>
      </c>
      <c r="Q17" s="31">
        <f t="shared" si="6"/>
        <v>-620.1282007901591</v>
      </c>
      <c r="R17" s="31">
        <f t="shared" si="6"/>
        <v>-669.73845685337176</v>
      </c>
      <c r="S17" s="31">
        <f t="shared" si="6"/>
        <v>-723.31753340164153</v>
      </c>
      <c r="T17" s="31">
        <f t="shared" si="6"/>
        <v>-781.18293607377279</v>
      </c>
      <c r="U17" s="31">
        <f t="shared" si="6"/>
        <v>-843.67757095967465</v>
      </c>
      <c r="V17" s="31">
        <f t="shared" si="6"/>
        <v>-911.17177663644861</v>
      </c>
      <c r="W17" s="31">
        <f t="shared" si="6"/>
        <v>-1014.0655187673646</v>
      </c>
      <c r="X17" s="31">
        <f t="shared" si="6"/>
        <v>-1092.6913952287537</v>
      </c>
      <c r="Y17" s="31">
        <f t="shared" si="6"/>
        <v>-1160.2944752248841</v>
      </c>
      <c r="Z17" s="31">
        <f t="shared" si="6"/>
        <v>-1250.594317534832</v>
      </c>
      <c r="AA17" s="31">
        <f t="shared" si="6"/>
        <v>-1348.0993922176187</v>
      </c>
      <c r="AB17" s="31">
        <f t="shared" si="6"/>
        <v>-1453.4048728750283</v>
      </c>
      <c r="AC17" s="57">
        <f>-SUM(E17:AB17)</f>
        <v>16759.573264661758</v>
      </c>
      <c r="AD17" s="1">
        <f t="shared" si="2"/>
        <v>0</v>
      </c>
    </row>
    <row r="18" spans="1:30" s="1" customFormat="1">
      <c r="A18" s="74" t="s">
        <v>68</v>
      </c>
      <c r="B18" s="31"/>
      <c r="C18" s="31"/>
      <c r="D18" s="31"/>
      <c r="E18" s="31"/>
      <c r="F18" s="31">
        <f>-E17*Supuestos!$C$6</f>
        <v>24.014413016419532</v>
      </c>
      <c r="G18" s="31">
        <f>-SUM($E17:F17)*Supuestos!$C$6</f>
        <v>47.925955595752619</v>
      </c>
      <c r="H18" s="31">
        <f>-SUM($E17:G17)*Supuestos!$C$6</f>
        <v>73.945198103032368</v>
      </c>
      <c r="I18" s="31">
        <f>-SUM($E17:H17)*Supuestos!$C$6</f>
        <v>102.24075653249449</v>
      </c>
      <c r="J18" s="31">
        <f>-SUM($E17:I17)*Supuestos!$C$6</f>
        <v>132.97832893389403</v>
      </c>
      <c r="K18" s="31">
        <f>-SUM($E17:J17)*Supuestos!$C$6</f>
        <v>161.95430156932312</v>
      </c>
      <c r="L18" s="31">
        <f>-SUM($E17:K17)*Supuestos!$C$6</f>
        <v>193.21717812225319</v>
      </c>
      <c r="M18" s="31">
        <f>-SUM($E17:L17)*Supuestos!$C$6</f>
        <v>226.98108479941763</v>
      </c>
      <c r="N18" s="31">
        <f>-SUM($E17:M17)*Supuestos!$C$6</f>
        <v>263.44610401075522</v>
      </c>
      <c r="O18" s="31">
        <f>-SUM($E17:N17)*Supuestos!$C$6</f>
        <v>302.82832475899983</v>
      </c>
      <c r="P18" s="31">
        <f>-SUM($E17:O17)*Supuestos!$C$6</f>
        <v>345.36112316710404</v>
      </c>
      <c r="Q18" s="31">
        <f>-SUM($E17:P17)*Supuestos!$C$6</f>
        <v>391.29654544785654</v>
      </c>
      <c r="R18" s="31">
        <f>-SUM($E17:Q17)*Supuestos!$C$6</f>
        <v>440.90680151106926</v>
      </c>
      <c r="S18" s="31">
        <f>-SUM($E17:R17)*Supuestos!$C$6</f>
        <v>494.48587805933903</v>
      </c>
      <c r="T18" s="31">
        <f>-SUM($E17:S17)*Supuestos!$C$6</f>
        <v>552.3512807314703</v>
      </c>
      <c r="U18" s="31">
        <f>-SUM($E17:T17)*Supuestos!$C$6</f>
        <v>614.84591561737216</v>
      </c>
      <c r="V18" s="31">
        <f>-SUM($E17:U17)*Supuestos!$C$6</f>
        <v>682.34012129414612</v>
      </c>
      <c r="W18" s="31">
        <f>-SUM($E17:V17)*Supuestos!$C$6</f>
        <v>755.23386342506205</v>
      </c>
      <c r="X18" s="31">
        <f>-SUM($E17:W17)*Supuestos!$C$6</f>
        <v>836.3591049264511</v>
      </c>
      <c r="Y18" s="31">
        <f>-SUM($E17:X17)*Supuestos!$C$6</f>
        <v>923.77441654475149</v>
      </c>
      <c r="Z18" s="31">
        <f>-SUM($E17:Y17)*Supuestos!$C$6</f>
        <v>1016.5979745627421</v>
      </c>
      <c r="AA18" s="31">
        <f>-SUM($E17:Z17)*Supuestos!$C$6</f>
        <v>1116.6455199655288</v>
      </c>
      <c r="AB18" s="31">
        <f>-SUM($E17:AA17)*Supuestos!$C$6</f>
        <v>1224.4934713429384</v>
      </c>
      <c r="AC18" s="57">
        <f>-SUM($E17:AB17)*Supuestos!$C$6</f>
        <v>1340.7658611729407</v>
      </c>
      <c r="AD18" s="1">
        <f t="shared" si="2"/>
        <v>12264.989523211114</v>
      </c>
    </row>
    <row r="19" spans="1:30" s="1" customFormat="1">
      <c r="A19" s="75" t="s">
        <v>69</v>
      </c>
      <c r="B19" s="29">
        <f t="shared" ref="B19:D19" si="7">SUM(B16:B18)</f>
        <v>-525</v>
      </c>
      <c r="C19" s="29">
        <f t="shared" si="7"/>
        <v>-525</v>
      </c>
      <c r="D19" s="29">
        <f t="shared" si="7"/>
        <v>-675</v>
      </c>
      <c r="E19" s="29">
        <f>SUM(E16:E18)</f>
        <v>0</v>
      </c>
      <c r="F19" s="29">
        <f t="shared" ref="F19:AC19" si="8">SUM(F16:F18)</f>
        <v>0</v>
      </c>
      <c r="G19" s="29">
        <f t="shared" si="8"/>
        <v>0</v>
      </c>
      <c r="H19" s="29">
        <f t="shared" si="8"/>
        <v>0</v>
      </c>
      <c r="I19" s="29">
        <f t="shared" si="8"/>
        <v>0</v>
      </c>
      <c r="J19" s="29">
        <f t="shared" si="8"/>
        <v>0</v>
      </c>
      <c r="K19" s="29">
        <f t="shared" si="8"/>
        <v>0</v>
      </c>
      <c r="L19" s="29">
        <f t="shared" si="8"/>
        <v>0</v>
      </c>
      <c r="M19" s="29">
        <f t="shared" si="8"/>
        <v>0</v>
      </c>
      <c r="N19" s="29">
        <f t="shared" si="8"/>
        <v>0</v>
      </c>
      <c r="O19" s="29">
        <f t="shared" si="8"/>
        <v>0</v>
      </c>
      <c r="P19" s="29">
        <f t="shared" si="8"/>
        <v>0</v>
      </c>
      <c r="Q19" s="29">
        <f t="shared" si="8"/>
        <v>0</v>
      </c>
      <c r="R19" s="29">
        <f t="shared" si="8"/>
        <v>0</v>
      </c>
      <c r="S19" s="29">
        <f t="shared" si="8"/>
        <v>0</v>
      </c>
      <c r="T19" s="29">
        <f t="shared" si="8"/>
        <v>0</v>
      </c>
      <c r="U19" s="29">
        <f t="shared" si="8"/>
        <v>0</v>
      </c>
      <c r="V19" s="29">
        <f t="shared" si="8"/>
        <v>0</v>
      </c>
      <c r="W19" s="29">
        <f t="shared" si="8"/>
        <v>0</v>
      </c>
      <c r="X19" s="29">
        <f t="shared" si="8"/>
        <v>0</v>
      </c>
      <c r="Y19" s="29">
        <f t="shared" si="8"/>
        <v>0</v>
      </c>
      <c r="Z19" s="29">
        <f t="shared" si="8"/>
        <v>0</v>
      </c>
      <c r="AA19" s="29">
        <f t="shared" si="8"/>
        <v>0</v>
      </c>
      <c r="AB19" s="29">
        <f t="shared" si="8"/>
        <v>0</v>
      </c>
      <c r="AC19" s="76">
        <f t="shared" si="8"/>
        <v>18479.250527366788</v>
      </c>
      <c r="AD19" s="1">
        <f t="shared" si="2"/>
        <v>16754.250527366788</v>
      </c>
    </row>
    <row r="20" spans="1:30" s="1" customFormat="1">
      <c r="A20" s="74" t="s">
        <v>70</v>
      </c>
      <c r="B20" s="31">
        <v>0</v>
      </c>
      <c r="C20" s="31">
        <v>0</v>
      </c>
      <c r="D20" s="31">
        <v>0</v>
      </c>
      <c r="E20" s="31">
        <v>0</v>
      </c>
      <c r="F20" s="31">
        <v>0</v>
      </c>
      <c r="G20" s="31">
        <v>0</v>
      </c>
      <c r="H20" s="31">
        <v>0</v>
      </c>
      <c r="I20" s="31">
        <v>0</v>
      </c>
      <c r="J20" s="31">
        <v>0</v>
      </c>
      <c r="K20" s="31">
        <v>0</v>
      </c>
      <c r="L20" s="31">
        <v>0</v>
      </c>
      <c r="M20" s="31">
        <v>0</v>
      </c>
      <c r="N20" s="31">
        <v>0</v>
      </c>
      <c r="O20" s="31">
        <v>0</v>
      </c>
      <c r="P20" s="31">
        <v>0</v>
      </c>
      <c r="Q20" s="31">
        <v>0</v>
      </c>
      <c r="R20" s="31">
        <v>0</v>
      </c>
      <c r="S20" s="31">
        <v>0</v>
      </c>
      <c r="T20" s="31">
        <v>0</v>
      </c>
      <c r="U20" s="31">
        <v>0</v>
      </c>
      <c r="V20" s="31">
        <v>0</v>
      </c>
      <c r="W20" s="31">
        <v>0</v>
      </c>
      <c r="X20" s="31">
        <v>0</v>
      </c>
      <c r="Y20" s="31">
        <v>0</v>
      </c>
      <c r="Z20" s="31">
        <v>0</v>
      </c>
      <c r="AA20" s="31">
        <v>0</v>
      </c>
      <c r="AB20" s="31">
        <v>0</v>
      </c>
      <c r="AC20" s="57">
        <f>-'Resultado Financiero'!AD15*5%</f>
        <v>-252.95724890125035</v>
      </c>
      <c r="AD20" s="1">
        <f t="shared" si="2"/>
        <v>-252.95724890125035</v>
      </c>
    </row>
    <row r="21" spans="1:30" s="1" customFormat="1" ht="16" thickBot="1">
      <c r="A21" s="79" t="s">
        <v>71</v>
      </c>
      <c r="B21" s="80">
        <f>+B19+B20</f>
        <v>-525</v>
      </c>
      <c r="C21" s="80">
        <f t="shared" ref="C21:AC21" si="9">+C19+C20</f>
        <v>-525</v>
      </c>
      <c r="D21" s="80">
        <f t="shared" si="9"/>
        <v>-675</v>
      </c>
      <c r="E21" s="80">
        <f t="shared" si="9"/>
        <v>0</v>
      </c>
      <c r="F21" s="80">
        <f t="shared" si="9"/>
        <v>0</v>
      </c>
      <c r="G21" s="80">
        <f t="shared" si="9"/>
        <v>0</v>
      </c>
      <c r="H21" s="80">
        <f t="shared" si="9"/>
        <v>0</v>
      </c>
      <c r="I21" s="80">
        <f t="shared" si="9"/>
        <v>0</v>
      </c>
      <c r="J21" s="80">
        <f t="shared" si="9"/>
        <v>0</v>
      </c>
      <c r="K21" s="80">
        <f t="shared" si="9"/>
        <v>0</v>
      </c>
      <c r="L21" s="80">
        <f t="shared" si="9"/>
        <v>0</v>
      </c>
      <c r="M21" s="80">
        <f t="shared" si="9"/>
        <v>0</v>
      </c>
      <c r="N21" s="80">
        <f t="shared" si="9"/>
        <v>0</v>
      </c>
      <c r="O21" s="80">
        <f t="shared" si="9"/>
        <v>0</v>
      </c>
      <c r="P21" s="80">
        <f t="shared" si="9"/>
        <v>0</v>
      </c>
      <c r="Q21" s="80">
        <f t="shared" si="9"/>
        <v>0</v>
      </c>
      <c r="R21" s="80">
        <f t="shared" si="9"/>
        <v>0</v>
      </c>
      <c r="S21" s="80">
        <f t="shared" si="9"/>
        <v>0</v>
      </c>
      <c r="T21" s="80">
        <f t="shared" si="9"/>
        <v>0</v>
      </c>
      <c r="U21" s="80">
        <f t="shared" si="9"/>
        <v>0</v>
      </c>
      <c r="V21" s="80">
        <f t="shared" si="9"/>
        <v>0</v>
      </c>
      <c r="W21" s="80">
        <f t="shared" si="9"/>
        <v>0</v>
      </c>
      <c r="X21" s="80">
        <f t="shared" si="9"/>
        <v>0</v>
      </c>
      <c r="Y21" s="80">
        <f t="shared" si="9"/>
        <v>0</v>
      </c>
      <c r="Z21" s="80">
        <f t="shared" si="9"/>
        <v>0</v>
      </c>
      <c r="AA21" s="80">
        <f t="shared" si="9"/>
        <v>0</v>
      </c>
      <c r="AB21" s="80">
        <f t="shared" si="9"/>
        <v>0</v>
      </c>
      <c r="AC21" s="81">
        <f t="shared" si="9"/>
        <v>18226.293278465539</v>
      </c>
      <c r="AD21" s="1">
        <f t="shared" si="2"/>
        <v>16501.293278465539</v>
      </c>
    </row>
    <row r="22" spans="1:30" s="1" customFormat="1"/>
    <row r="23" spans="1:30" s="1" customFormat="1" ht="16" thickBot="1">
      <c r="A23" s="147" t="str">
        <f>Impuestos!C1</f>
        <v>CON invariabilidad tributaria</v>
      </c>
    </row>
    <row r="24" spans="1:30" s="1" customFormat="1">
      <c r="A24" s="82" t="str">
        <f>"VAN (tasa de descuento "&amp;TEXT(Supuestos!$C$6,"0.0%")&amp;"; precio "&amp;TEXT(Supuestos!$C$14,"0.0")&amp;" US$ / lb)"</f>
        <v>VAN (tasa de descuento 8.0%; precio 3.0 US$ / lb)</v>
      </c>
      <c r="B24" s="148">
        <f>NPV(Supuestos!$C$6,C21:AC21)+B21</f>
        <v>691.87685086578676</v>
      </c>
    </row>
    <row r="25" spans="1:30" s="1" customFormat="1">
      <c r="A25" s="74" t="s">
        <v>73</v>
      </c>
      <c r="B25" s="54">
        <f>IRR(B16:AC16)</f>
        <v>0.12602587376193286</v>
      </c>
    </row>
    <row r="26" spans="1:30" s="1" customFormat="1">
      <c r="A26" s="74" t="s">
        <v>74</v>
      </c>
      <c r="B26" s="54">
        <f>IRR(B21:AC21)</f>
        <v>9.5129557093308836E-2</v>
      </c>
    </row>
    <row r="27" spans="1:30" s="1" customFormat="1">
      <c r="A27" s="74" t="s">
        <v>86</v>
      </c>
      <c r="B27" s="57">
        <f>NPV(Supuestos!$C$6,'Resultado Financiero'!C9:AC9)+'Resultado Financiero'!B9</f>
        <v>2706.0636831384436</v>
      </c>
    </row>
    <row r="28" spans="1:30" s="1" customFormat="1">
      <c r="A28" s="74" t="s">
        <v>158</v>
      </c>
      <c r="B28" s="57">
        <f>NPV(Supuestos!$C$6,C4:AC4)+B4</f>
        <v>-81.801100721767384</v>
      </c>
    </row>
    <row r="29" spans="1:30" s="1" customFormat="1">
      <c r="A29" s="74" t="s">
        <v>134</v>
      </c>
      <c r="B29" s="57">
        <f>NPV(Supuestos!$C$6,C5:AC5)+B5</f>
        <v>-48.357952471231577</v>
      </c>
    </row>
    <row r="30" spans="1:30" s="1" customFormat="1">
      <c r="A30" s="74" t="s">
        <v>104</v>
      </c>
      <c r="B30" s="57">
        <f>NPV(Supuestos!$C$6,C6:AC6)+B6</f>
        <v>0</v>
      </c>
    </row>
    <row r="31" spans="1:30" s="1" customFormat="1">
      <c r="A31" s="74" t="s">
        <v>105</v>
      </c>
      <c r="B31" s="57">
        <f>NPV(Supuestos!$C$6,C7:AC7)+B7</f>
        <v>-677.9460605277294</v>
      </c>
    </row>
    <row r="32" spans="1:30" s="1" customFormat="1">
      <c r="A32" s="74" t="s">
        <v>159</v>
      </c>
      <c r="B32" s="57">
        <f>NPV(Supuestos!$C$6,C8:AC8)+B8</f>
        <v>-187.14867095313446</v>
      </c>
    </row>
    <row r="33" spans="1:2" s="1" customFormat="1">
      <c r="A33" s="74" t="s">
        <v>83</v>
      </c>
      <c r="B33" s="57">
        <f>NPV(Supuestos!$C$6,C20:AC20)+B20</f>
        <v>-31.666913166233659</v>
      </c>
    </row>
    <row r="34" spans="1:2" s="1" customFormat="1">
      <c r="A34" s="74" t="s">
        <v>84</v>
      </c>
      <c r="B34" s="57">
        <f>SUM(B28:B33)</f>
        <v>-1026.9206978400964</v>
      </c>
    </row>
    <row r="35" spans="1:2" s="1" customFormat="1">
      <c r="A35" s="74" t="s">
        <v>160</v>
      </c>
      <c r="B35" s="54">
        <f>('Flujo de caja sin impuestos'!B17-'Flujo de caja con impuestos'!B24)/'Flujo de caja sin impuestos'!B17</f>
        <v>0.59746460460877693</v>
      </c>
    </row>
    <row r="36" spans="1:2" s="1" customFormat="1">
      <c r="A36" s="74" t="s">
        <v>161</v>
      </c>
      <c r="B36" s="54">
        <f>-B34/B27</f>
        <v>0.37948874013529954</v>
      </c>
    </row>
    <row r="37" spans="1:2" s="1" customFormat="1" ht="16" thickBot="1">
      <c r="A37" s="84" t="s">
        <v>162</v>
      </c>
      <c r="B37" s="63">
        <f>('Flujo de caja sin impuestos'!B19-'Flujo de caja con impuestos'!B26)/'Flujo de caja sin impuestos'!B19</f>
        <v>0.14225128804638135</v>
      </c>
    </row>
    <row r="38" spans="1:2" s="1" customFormat="1"/>
    <row r="39" spans="1:2" s="1" customFormat="1">
      <c r="B39" s="41"/>
    </row>
    <row r="40" spans="1:2" s="1" customFormat="1"/>
    <row r="41" spans="1:2" s="1" customFormat="1"/>
    <row r="42" spans="1:2" s="1" customFormat="1"/>
    <row r="43" spans="1:2" s="1" customFormat="1"/>
    <row r="44" spans="1:2" s="1" customFormat="1"/>
    <row r="45" spans="1:2" s="1" customFormat="1"/>
    <row r="46" spans="1:2" s="1" customFormat="1"/>
    <row r="47" spans="1:2" s="1" customFormat="1"/>
    <row r="48" spans="1:2" s="1" customFormat="1"/>
    <row r="49" s="1" customFormat="1"/>
    <row r="50" s="1" customFormat="1"/>
    <row r="51" s="1" customFormat="1"/>
    <row r="52" s="1" customFormat="1"/>
    <row r="53" s="1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  <row r="73" s="1" customFormat="1"/>
    <row r="74" s="1" customFormat="1"/>
    <row r="75" s="1" customFormat="1"/>
    <row r="76" s="1" customFormat="1"/>
    <row r="77" s="1" customFormat="1"/>
    <row r="78" s="1" customFormat="1"/>
    <row r="79" s="1" customFormat="1"/>
    <row r="80" s="1" customFormat="1"/>
    <row r="81" s="1" customFormat="1"/>
    <row r="82" s="1" customFormat="1"/>
    <row r="83" s="1" customFormat="1"/>
    <row r="84" s="1" customFormat="1"/>
    <row r="85" s="1" customFormat="1"/>
    <row r="86" s="1" customFormat="1"/>
    <row r="87" s="1" customFormat="1"/>
    <row r="88" s="1" customFormat="1"/>
    <row r="89" s="1" customFormat="1"/>
    <row r="90" s="1" customFormat="1"/>
    <row r="91" s="1" customFormat="1"/>
    <row r="92" s="1" customFormat="1"/>
    <row r="93" s="1" customFormat="1"/>
    <row r="94" s="1" customFormat="1"/>
    <row r="95" s="1" customFormat="1"/>
    <row r="96" s="1" customFormat="1"/>
    <row r="97" s="1" customFormat="1"/>
    <row r="98" s="1" customFormat="1"/>
    <row r="99" s="1" customFormat="1"/>
    <row r="100" s="1" customFormat="1"/>
    <row r="101" s="1" customFormat="1"/>
    <row r="102" s="1" customFormat="1"/>
    <row r="103" s="1" customFormat="1"/>
    <row r="104" s="1" customFormat="1"/>
    <row r="105" s="1" customFormat="1"/>
    <row r="106" s="1" customFormat="1"/>
    <row r="107" s="1" customFormat="1"/>
    <row r="108" s="1" customFormat="1"/>
    <row r="109" s="1" customFormat="1"/>
    <row r="110" s="1" customFormat="1"/>
    <row r="111" s="1" customFormat="1"/>
    <row r="112" s="1" customFormat="1"/>
    <row r="113" s="1" customFormat="1"/>
    <row r="114" s="1" customFormat="1"/>
    <row r="115" s="1" customFormat="1"/>
    <row r="116" s="1" customFormat="1"/>
    <row r="117" s="1" customFormat="1"/>
    <row r="118" s="1" customFormat="1"/>
    <row r="119" s="1" customFormat="1"/>
    <row r="120" s="1" customFormat="1"/>
    <row r="121" s="1" customFormat="1"/>
    <row r="122" s="1" customFormat="1"/>
    <row r="123" s="1" customFormat="1"/>
    <row r="124" s="1" customFormat="1"/>
    <row r="125" s="1" customFormat="1"/>
    <row r="126" s="1" customFormat="1"/>
    <row r="127" s="1" customFormat="1"/>
    <row r="128" s="1" customFormat="1"/>
    <row r="129" s="1" customFormat="1"/>
    <row r="130" s="1" customFormat="1"/>
    <row r="131" s="1" customFormat="1"/>
    <row r="132" s="1" customFormat="1"/>
    <row r="133" s="1" customFormat="1"/>
    <row r="134" s="1" customFormat="1"/>
    <row r="135" s="1" customFormat="1"/>
    <row r="136" s="1" customFormat="1"/>
    <row r="137" s="1" customFormat="1"/>
    <row r="138" s="1" customFormat="1"/>
    <row r="139" s="1" customFormat="1"/>
    <row r="140" s="1" customFormat="1"/>
    <row r="141" s="1" customFormat="1"/>
    <row r="142" s="1" customFormat="1"/>
    <row r="143" s="1" customFormat="1"/>
    <row r="144" s="1" customFormat="1"/>
    <row r="145" s="1" customFormat="1"/>
    <row r="146" s="1" customFormat="1"/>
    <row r="147" s="1" customFormat="1"/>
    <row r="148" s="1" customFormat="1"/>
    <row r="149" s="1" customFormat="1"/>
    <row r="150" s="1" customFormat="1"/>
    <row r="151" s="1" customFormat="1"/>
    <row r="152" s="1" customFormat="1"/>
    <row r="153" s="1" customFormat="1"/>
    <row r="154" s="1" customFormat="1"/>
    <row r="155" s="1" customFormat="1"/>
    <row r="156" s="1" customFormat="1"/>
    <row r="157" s="1" customFormat="1"/>
    <row r="158" s="1" customFormat="1"/>
    <row r="159" s="1" customFormat="1"/>
    <row r="160" s="1" customFormat="1"/>
    <row r="161" s="1" customFormat="1"/>
    <row r="162" s="1" customFormat="1"/>
    <row r="163" s="1" customFormat="1"/>
    <row r="164" s="1" customFormat="1"/>
    <row r="165" s="1" customFormat="1"/>
    <row r="166" s="1" customFormat="1"/>
    <row r="167" s="1" customFormat="1"/>
    <row r="168" s="1" customFormat="1"/>
    <row r="169" s="1" customFormat="1"/>
    <row r="170" s="1" customFormat="1"/>
    <row r="171" s="1" customFormat="1"/>
    <row r="172" s="1" customFormat="1"/>
    <row r="173" s="1" customFormat="1"/>
    <row r="174" s="1" customFormat="1"/>
    <row r="175" s="1" customFormat="1"/>
    <row r="176" s="1" customFormat="1"/>
    <row r="177" s="1" customFormat="1"/>
    <row r="178" s="1" customFormat="1"/>
    <row r="179" s="1" customFormat="1"/>
    <row r="180" s="1" customFormat="1"/>
    <row r="181" s="1" customFormat="1"/>
    <row r="182" s="1" customFormat="1"/>
    <row r="183" s="1" customFormat="1"/>
    <row r="184" s="1" customFormat="1"/>
    <row r="185" s="1" customFormat="1"/>
    <row r="186" s="1" customFormat="1"/>
    <row r="187" s="1" customFormat="1"/>
    <row r="188" s="1" customFormat="1"/>
    <row r="189" s="1" customFormat="1"/>
    <row r="190" s="1" customFormat="1"/>
    <row r="191" s="1" customFormat="1"/>
    <row r="192" s="1" customFormat="1"/>
    <row r="193" s="1" customFormat="1"/>
    <row r="194" s="1" customFormat="1"/>
    <row r="195" s="1" customFormat="1"/>
    <row r="196" s="1" customFormat="1"/>
    <row r="197" s="1" customFormat="1"/>
    <row r="198" s="1" customFormat="1"/>
    <row r="199" s="1" customFormat="1"/>
    <row r="200" s="1" customFormat="1"/>
    <row r="201" s="1" customFormat="1"/>
    <row r="202" s="1" customFormat="1"/>
    <row r="203" s="1" customFormat="1"/>
    <row r="204" s="1" customFormat="1"/>
    <row r="205" s="1" customFormat="1"/>
    <row r="206" s="1" customFormat="1"/>
    <row r="207" s="1" customFormat="1"/>
    <row r="208" s="1" customFormat="1"/>
    <row r="209" s="1" customFormat="1"/>
    <row r="210" s="1" customFormat="1"/>
    <row r="211" s="1" customFormat="1"/>
    <row r="212" s="1" customFormat="1"/>
    <row r="213" s="1" customFormat="1"/>
  </sheetData>
  <sheetProtection algorithmName="SHA-512" hashValue="2xc4mf+GRXUiaLQftQBYpsLU/f+7LlHGAfTAi59BLJxg8sU6wX4zVQ5Ybi3X4jkcdwO28zG8MR6d1Tgk8/1cfg==" saltValue="z1w1gRntQgKanLOXJIG9Jw==" spinCount="100000" sheet="1" objects="1" scenarios="1"/>
  <phoneticPr fontId="4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6DDF9D-F569-4671-B3AB-A9C1B387A5D3}">
  <sheetPr>
    <tabColor theme="4" tint="-0.249977111117893"/>
  </sheetPr>
  <dimension ref="A1:AD198"/>
  <sheetViews>
    <sheetView workbookViewId="0">
      <pane xSplit="1" topLeftCell="B1" activePane="topRight" state="frozen"/>
      <selection pane="topRight" activeCell="A3" sqref="A3"/>
    </sheetView>
  </sheetViews>
  <sheetFormatPr baseColWidth="10" defaultRowHeight="15"/>
  <cols>
    <col min="1" max="1" width="38" bestFit="1" customWidth="1"/>
  </cols>
  <sheetData>
    <row r="1" spans="1:30">
      <c r="A1" s="68"/>
      <c r="B1" s="69"/>
      <c r="C1" s="69"/>
      <c r="D1" s="69"/>
      <c r="E1" s="69">
        <v>1</v>
      </c>
      <c r="F1" s="69">
        <f>+E1+1</f>
        <v>2</v>
      </c>
      <c r="G1" s="69">
        <f t="shared" ref="G1:AC1" si="0">+F1+1</f>
        <v>3</v>
      </c>
      <c r="H1" s="69">
        <f t="shared" si="0"/>
        <v>4</v>
      </c>
      <c r="I1" s="69">
        <f t="shared" si="0"/>
        <v>5</v>
      </c>
      <c r="J1" s="69">
        <f t="shared" si="0"/>
        <v>6</v>
      </c>
      <c r="K1" s="69">
        <f t="shared" si="0"/>
        <v>7</v>
      </c>
      <c r="L1" s="69">
        <f t="shared" si="0"/>
        <v>8</v>
      </c>
      <c r="M1" s="69">
        <f t="shared" si="0"/>
        <v>9</v>
      </c>
      <c r="N1" s="69">
        <f t="shared" si="0"/>
        <v>10</v>
      </c>
      <c r="O1" s="69">
        <f t="shared" si="0"/>
        <v>11</v>
      </c>
      <c r="P1" s="69">
        <f t="shared" si="0"/>
        <v>12</v>
      </c>
      <c r="Q1" s="69">
        <f t="shared" si="0"/>
        <v>13</v>
      </c>
      <c r="R1" s="69">
        <f t="shared" si="0"/>
        <v>14</v>
      </c>
      <c r="S1" s="69">
        <f t="shared" si="0"/>
        <v>15</v>
      </c>
      <c r="T1" s="69">
        <f t="shared" si="0"/>
        <v>16</v>
      </c>
      <c r="U1" s="69">
        <f t="shared" si="0"/>
        <v>17</v>
      </c>
      <c r="V1" s="69">
        <f t="shared" si="0"/>
        <v>18</v>
      </c>
      <c r="W1" s="69">
        <f t="shared" si="0"/>
        <v>19</v>
      </c>
      <c r="X1" s="69">
        <f t="shared" si="0"/>
        <v>20</v>
      </c>
      <c r="Y1" s="69">
        <f t="shared" si="0"/>
        <v>21</v>
      </c>
      <c r="Z1" s="69">
        <f t="shared" si="0"/>
        <v>22</v>
      </c>
      <c r="AA1" s="69">
        <f t="shared" si="0"/>
        <v>23</v>
      </c>
      <c r="AB1" s="69">
        <f t="shared" si="0"/>
        <v>24</v>
      </c>
      <c r="AC1" s="70">
        <f t="shared" si="0"/>
        <v>25</v>
      </c>
    </row>
    <row r="2" spans="1:30" ht="16">
      <c r="A2" s="146" t="s">
        <v>183</v>
      </c>
      <c r="B2" s="85">
        <v>2021</v>
      </c>
      <c r="C2" s="85">
        <f>+B2+1</f>
        <v>2022</v>
      </c>
      <c r="D2" s="85">
        <f>+C2+1</f>
        <v>2023</v>
      </c>
      <c r="E2" s="85">
        <f t="shared" ref="E2:AC2" si="1">+D2+1</f>
        <v>2024</v>
      </c>
      <c r="F2" s="85">
        <f t="shared" si="1"/>
        <v>2025</v>
      </c>
      <c r="G2" s="85">
        <f t="shared" si="1"/>
        <v>2026</v>
      </c>
      <c r="H2" s="85">
        <f t="shared" si="1"/>
        <v>2027</v>
      </c>
      <c r="I2" s="85">
        <f t="shared" si="1"/>
        <v>2028</v>
      </c>
      <c r="J2" s="85">
        <f t="shared" si="1"/>
        <v>2029</v>
      </c>
      <c r="K2" s="85">
        <f t="shared" si="1"/>
        <v>2030</v>
      </c>
      <c r="L2" s="85">
        <f t="shared" si="1"/>
        <v>2031</v>
      </c>
      <c r="M2" s="85">
        <f t="shared" si="1"/>
        <v>2032</v>
      </c>
      <c r="N2" s="85">
        <f t="shared" si="1"/>
        <v>2033</v>
      </c>
      <c r="O2" s="85">
        <f t="shared" si="1"/>
        <v>2034</v>
      </c>
      <c r="P2" s="85">
        <f t="shared" si="1"/>
        <v>2035</v>
      </c>
      <c r="Q2" s="85">
        <f t="shared" si="1"/>
        <v>2036</v>
      </c>
      <c r="R2" s="85">
        <f t="shared" si="1"/>
        <v>2037</v>
      </c>
      <c r="S2" s="85">
        <f t="shared" si="1"/>
        <v>2038</v>
      </c>
      <c r="T2" s="85">
        <f t="shared" si="1"/>
        <v>2039</v>
      </c>
      <c r="U2" s="85">
        <f t="shared" si="1"/>
        <v>2040</v>
      </c>
      <c r="V2" s="85">
        <f t="shared" si="1"/>
        <v>2041</v>
      </c>
      <c r="W2" s="85">
        <f t="shared" si="1"/>
        <v>2042</v>
      </c>
      <c r="X2" s="85">
        <f t="shared" si="1"/>
        <v>2043</v>
      </c>
      <c r="Y2" s="85">
        <f t="shared" si="1"/>
        <v>2044</v>
      </c>
      <c r="Z2" s="85">
        <f t="shared" si="1"/>
        <v>2045</v>
      </c>
      <c r="AA2" s="85">
        <f t="shared" si="1"/>
        <v>2046</v>
      </c>
      <c r="AB2" s="85">
        <f t="shared" si="1"/>
        <v>2047</v>
      </c>
      <c r="AC2" s="86">
        <f t="shared" si="1"/>
        <v>2048</v>
      </c>
      <c r="AD2" s="145" t="s">
        <v>39</v>
      </c>
    </row>
    <row r="3" spans="1:30" s="1" customFormat="1">
      <c r="A3" s="71" t="s">
        <v>5</v>
      </c>
      <c r="B3" s="72">
        <f>+'Resultado Financiero'!B5</f>
        <v>0</v>
      </c>
      <c r="C3" s="72">
        <f>+'Resultado Financiero'!C5</f>
        <v>0</v>
      </c>
      <c r="D3" s="72">
        <f>+'Resultado Financiero'!D5</f>
        <v>0</v>
      </c>
      <c r="E3" s="72">
        <f>+'Resultado Financiero'!E5</f>
        <v>385.80849999999998</v>
      </c>
      <c r="F3" s="72">
        <f>+'Resultado Financiero'!F5</f>
        <v>385.80849999999998</v>
      </c>
      <c r="G3" s="72">
        <f>+'Resultado Financiero'!G5</f>
        <v>385.80849999999998</v>
      </c>
      <c r="H3" s="72">
        <f>+'Resultado Financiero'!H5</f>
        <v>385.80849999999998</v>
      </c>
      <c r="I3" s="72">
        <f>+'Resultado Financiero'!I5</f>
        <v>385.80849999999998</v>
      </c>
      <c r="J3" s="72">
        <f>+'Resultado Financiero'!J5</f>
        <v>385.80849999999998</v>
      </c>
      <c r="K3" s="72">
        <f>+'Resultado Financiero'!K5</f>
        <v>385.80849999999998</v>
      </c>
      <c r="L3" s="72">
        <f>+'Resultado Financiero'!L5</f>
        <v>385.80849999999998</v>
      </c>
      <c r="M3" s="72">
        <f>+'Resultado Financiero'!M5</f>
        <v>385.80849999999998</v>
      </c>
      <c r="N3" s="72">
        <f>+'Resultado Financiero'!N5</f>
        <v>385.80849999999998</v>
      </c>
      <c r="O3" s="72">
        <f>+'Resultado Financiero'!O5</f>
        <v>385.80849999999998</v>
      </c>
      <c r="P3" s="72">
        <f>+'Resultado Financiero'!P5</f>
        <v>385.80849999999998</v>
      </c>
      <c r="Q3" s="72">
        <f>+'Resultado Financiero'!Q5</f>
        <v>385.80849999999998</v>
      </c>
      <c r="R3" s="72">
        <f>+'Resultado Financiero'!R5</f>
        <v>385.80849999999998</v>
      </c>
      <c r="S3" s="72">
        <f>+'Resultado Financiero'!S5</f>
        <v>385.80849999999998</v>
      </c>
      <c r="T3" s="72">
        <f>+'Resultado Financiero'!T5</f>
        <v>385.80849999999998</v>
      </c>
      <c r="U3" s="72">
        <f>+'Resultado Financiero'!U5</f>
        <v>385.80849999999998</v>
      </c>
      <c r="V3" s="72">
        <f>+'Resultado Financiero'!V5</f>
        <v>385.80849999999998</v>
      </c>
      <c r="W3" s="72">
        <f>+'Resultado Financiero'!W5</f>
        <v>385.80849999999998</v>
      </c>
      <c r="X3" s="72">
        <f>+'Resultado Financiero'!X5</f>
        <v>385.80849999999998</v>
      </c>
      <c r="Y3" s="72">
        <f>+'Resultado Financiero'!Y5</f>
        <v>385.80849999999998</v>
      </c>
      <c r="Z3" s="72">
        <f>+'Resultado Financiero'!Z5</f>
        <v>385.80849999999998</v>
      </c>
      <c r="AA3" s="72">
        <f>+'Resultado Financiero'!AA5</f>
        <v>385.80849999999998</v>
      </c>
      <c r="AB3" s="72">
        <f>+'Resultado Financiero'!AB5</f>
        <v>385.80849999999998</v>
      </c>
      <c r="AC3" s="73">
        <f>+'Resultado Financiero'!AC5</f>
        <v>385.80849999999998</v>
      </c>
      <c r="AD3" s="1">
        <f t="shared" ref="AD3:AD10" si="2">SUM(B3:AC3)</f>
        <v>9645.2124999999978</v>
      </c>
    </row>
    <row r="4" spans="1:30" s="1" customFormat="1">
      <c r="A4" s="75" t="s">
        <v>58</v>
      </c>
      <c r="B4" s="29">
        <f>+B3</f>
        <v>0</v>
      </c>
      <c r="C4" s="29">
        <f t="shared" ref="C4:AC4" si="3">+C3</f>
        <v>0</v>
      </c>
      <c r="D4" s="29">
        <f t="shared" si="3"/>
        <v>0</v>
      </c>
      <c r="E4" s="29">
        <f t="shared" si="3"/>
        <v>385.80849999999998</v>
      </c>
      <c r="F4" s="29">
        <f t="shared" si="3"/>
        <v>385.80849999999998</v>
      </c>
      <c r="G4" s="29">
        <f t="shared" si="3"/>
        <v>385.80849999999998</v>
      </c>
      <c r="H4" s="29">
        <f t="shared" si="3"/>
        <v>385.80849999999998</v>
      </c>
      <c r="I4" s="29">
        <f t="shared" si="3"/>
        <v>385.80849999999998</v>
      </c>
      <c r="J4" s="29">
        <f t="shared" si="3"/>
        <v>385.80849999999998</v>
      </c>
      <c r="K4" s="29">
        <f t="shared" si="3"/>
        <v>385.80849999999998</v>
      </c>
      <c r="L4" s="29">
        <f t="shared" si="3"/>
        <v>385.80849999999998</v>
      </c>
      <c r="M4" s="29">
        <f t="shared" si="3"/>
        <v>385.80849999999998</v>
      </c>
      <c r="N4" s="29">
        <f t="shared" si="3"/>
        <v>385.80849999999998</v>
      </c>
      <c r="O4" s="29">
        <f t="shared" si="3"/>
        <v>385.80849999999998</v>
      </c>
      <c r="P4" s="29">
        <f t="shared" si="3"/>
        <v>385.80849999999998</v>
      </c>
      <c r="Q4" s="29">
        <f t="shared" si="3"/>
        <v>385.80849999999998</v>
      </c>
      <c r="R4" s="29">
        <f t="shared" si="3"/>
        <v>385.80849999999998</v>
      </c>
      <c r="S4" s="29">
        <f t="shared" si="3"/>
        <v>385.80849999999998</v>
      </c>
      <c r="T4" s="29">
        <f t="shared" si="3"/>
        <v>385.80849999999998</v>
      </c>
      <c r="U4" s="29">
        <f t="shared" si="3"/>
        <v>385.80849999999998</v>
      </c>
      <c r="V4" s="29">
        <f t="shared" si="3"/>
        <v>385.80849999999998</v>
      </c>
      <c r="W4" s="29">
        <f t="shared" si="3"/>
        <v>385.80849999999998</v>
      </c>
      <c r="X4" s="29">
        <f t="shared" si="3"/>
        <v>385.80849999999998</v>
      </c>
      <c r="Y4" s="29">
        <f t="shared" si="3"/>
        <v>385.80849999999998</v>
      </c>
      <c r="Z4" s="29">
        <f t="shared" si="3"/>
        <v>385.80849999999998</v>
      </c>
      <c r="AA4" s="29">
        <f t="shared" si="3"/>
        <v>385.80849999999998</v>
      </c>
      <c r="AB4" s="29">
        <f t="shared" si="3"/>
        <v>385.80849999999998</v>
      </c>
      <c r="AC4" s="76">
        <f t="shared" si="3"/>
        <v>385.80849999999998</v>
      </c>
      <c r="AD4" s="1">
        <f t="shared" si="2"/>
        <v>9645.2124999999978</v>
      </c>
    </row>
    <row r="5" spans="1:30" s="1" customFormat="1">
      <c r="A5" s="74" t="s">
        <v>61</v>
      </c>
      <c r="B5" s="31">
        <f>-'Depreciación Trib Normal'!C17</f>
        <v>-500</v>
      </c>
      <c r="C5" s="31">
        <f>-'Depreciación Trib Normal'!D17</f>
        <v>-500</v>
      </c>
      <c r="D5" s="31">
        <f>-'Depreciación Trib Normal'!E17</f>
        <v>-500</v>
      </c>
      <c r="E5" s="31">
        <f>-'Depreciación Trib Normal'!F17</f>
        <v>-30</v>
      </c>
      <c r="F5" s="31">
        <f>-'Depreciación Trib Normal'!G17</f>
        <v>-30</v>
      </c>
      <c r="G5" s="31">
        <f>-'Depreciación Trib Normal'!H17</f>
        <v>-30</v>
      </c>
      <c r="H5" s="31">
        <f>-'Depreciación Trib Normal'!I17</f>
        <v>-30</v>
      </c>
      <c r="I5" s="31">
        <f>-'Depreciación Trib Normal'!J17</f>
        <v>-30</v>
      </c>
      <c r="J5" s="31">
        <f>-'Depreciación Trib Normal'!K17</f>
        <v>-30</v>
      </c>
      <c r="K5" s="31">
        <f>-'Depreciación Trib Normal'!L17</f>
        <v>-30</v>
      </c>
      <c r="L5" s="31">
        <f>-'Depreciación Trib Normal'!M17</f>
        <v>-30</v>
      </c>
      <c r="M5" s="31">
        <f>-'Depreciación Trib Normal'!N17</f>
        <v>-30</v>
      </c>
      <c r="N5" s="31">
        <f>-'Depreciación Trib Normal'!O17</f>
        <v>-30</v>
      </c>
      <c r="O5" s="31">
        <f>-'Depreciación Trib Normal'!P17</f>
        <v>-30</v>
      </c>
      <c r="P5" s="31">
        <f>-'Depreciación Trib Normal'!Q17</f>
        <v>-30</v>
      </c>
      <c r="Q5" s="31">
        <f>-'Depreciación Trib Normal'!R17</f>
        <v>-30</v>
      </c>
      <c r="R5" s="31">
        <f>-'Depreciación Trib Normal'!S17</f>
        <v>-30</v>
      </c>
      <c r="S5" s="31">
        <f>-'Depreciación Trib Normal'!T17</f>
        <v>-30</v>
      </c>
      <c r="T5" s="31">
        <f>-'Depreciación Trib Normal'!U17</f>
        <v>-30</v>
      </c>
      <c r="U5" s="31">
        <f>-'Depreciación Trib Normal'!V17</f>
        <v>-30</v>
      </c>
      <c r="V5" s="31">
        <f>-'Depreciación Trib Normal'!W17</f>
        <v>-30</v>
      </c>
      <c r="W5" s="31">
        <f>-'Depreciación Trib Normal'!X17</f>
        <v>0</v>
      </c>
      <c r="X5" s="31">
        <f>-'Depreciación Trib Normal'!Y17</f>
        <v>0</v>
      </c>
      <c r="Y5" s="31">
        <f>-'Depreciación Trib Normal'!Z17</f>
        <v>0</v>
      </c>
      <c r="Z5" s="31">
        <f>-'Depreciación Trib Normal'!AA17</f>
        <v>0</v>
      </c>
      <c r="AA5" s="31">
        <f>-'Depreciación Trib Normal'!AB17</f>
        <v>0</v>
      </c>
      <c r="AB5" s="31">
        <f>-'Depreciación Trib Normal'!AC17</f>
        <v>0</v>
      </c>
      <c r="AC5" s="57">
        <f>-'Depreciación Trib Normal'!AD17</f>
        <v>0</v>
      </c>
      <c r="AD5" s="1">
        <f t="shared" si="2"/>
        <v>-2040</v>
      </c>
    </row>
    <row r="6" spans="1:30" s="1" customFormat="1">
      <c r="A6" s="74" t="s">
        <v>59</v>
      </c>
      <c r="B6" s="31">
        <f>-Supuestos!$C$11</f>
        <v>-25</v>
      </c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57"/>
      <c r="AD6" s="1">
        <f t="shared" si="2"/>
        <v>-25</v>
      </c>
    </row>
    <row r="7" spans="1:30" s="1" customFormat="1">
      <c r="A7" s="74" t="s">
        <v>60</v>
      </c>
      <c r="B7" s="31"/>
      <c r="C7" s="31">
        <f>-Supuestos!$C$12/2</f>
        <v>-25</v>
      </c>
      <c r="D7" s="31">
        <f>-Supuestos!$C$12/2</f>
        <v>-25</v>
      </c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57"/>
      <c r="AD7" s="1">
        <f t="shared" si="2"/>
        <v>-50</v>
      </c>
    </row>
    <row r="8" spans="1:30" s="1" customFormat="1">
      <c r="A8" s="74" t="s">
        <v>62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57"/>
      <c r="AD8" s="1">
        <f t="shared" si="2"/>
        <v>0</v>
      </c>
    </row>
    <row r="9" spans="1:30" s="1" customFormat="1">
      <c r="A9" s="74" t="s">
        <v>63</v>
      </c>
      <c r="B9" s="31"/>
      <c r="C9" s="31"/>
      <c r="D9" s="31">
        <f>-Supuestos!C10</f>
        <v>-150</v>
      </c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57">
        <f>-+D9</f>
        <v>150</v>
      </c>
      <c r="AD9" s="1">
        <f t="shared" si="2"/>
        <v>0</v>
      </c>
    </row>
    <row r="10" spans="1:30" s="1" customFormat="1">
      <c r="A10" s="75" t="s">
        <v>64</v>
      </c>
      <c r="B10" s="29">
        <f>SUM(B5:B9)</f>
        <v>-525</v>
      </c>
      <c r="C10" s="29">
        <f t="shared" ref="C10:AC10" si="4">SUM(C5:C9)</f>
        <v>-525</v>
      </c>
      <c r="D10" s="29">
        <f t="shared" si="4"/>
        <v>-675</v>
      </c>
      <c r="E10" s="29">
        <f t="shared" si="4"/>
        <v>-30</v>
      </c>
      <c r="F10" s="29">
        <f t="shared" si="4"/>
        <v>-30</v>
      </c>
      <c r="G10" s="29">
        <f t="shared" si="4"/>
        <v>-30</v>
      </c>
      <c r="H10" s="29">
        <f t="shared" si="4"/>
        <v>-30</v>
      </c>
      <c r="I10" s="29">
        <f t="shared" si="4"/>
        <v>-30</v>
      </c>
      <c r="J10" s="29">
        <f t="shared" si="4"/>
        <v>-30</v>
      </c>
      <c r="K10" s="29">
        <f t="shared" si="4"/>
        <v>-30</v>
      </c>
      <c r="L10" s="29">
        <f t="shared" si="4"/>
        <v>-30</v>
      </c>
      <c r="M10" s="29">
        <f t="shared" si="4"/>
        <v>-30</v>
      </c>
      <c r="N10" s="29">
        <f t="shared" si="4"/>
        <v>-30</v>
      </c>
      <c r="O10" s="29">
        <f t="shared" si="4"/>
        <v>-30</v>
      </c>
      <c r="P10" s="29">
        <f t="shared" si="4"/>
        <v>-30</v>
      </c>
      <c r="Q10" s="29">
        <f t="shared" si="4"/>
        <v>-30</v>
      </c>
      <c r="R10" s="29">
        <f t="shared" si="4"/>
        <v>-30</v>
      </c>
      <c r="S10" s="29">
        <f t="shared" si="4"/>
        <v>-30</v>
      </c>
      <c r="T10" s="29">
        <f t="shared" si="4"/>
        <v>-30</v>
      </c>
      <c r="U10" s="29">
        <f t="shared" si="4"/>
        <v>-30</v>
      </c>
      <c r="V10" s="29">
        <f t="shared" si="4"/>
        <v>-30</v>
      </c>
      <c r="W10" s="29">
        <f t="shared" si="4"/>
        <v>0</v>
      </c>
      <c r="X10" s="29">
        <f t="shared" si="4"/>
        <v>0</v>
      </c>
      <c r="Y10" s="29">
        <f t="shared" si="4"/>
        <v>0</v>
      </c>
      <c r="Z10" s="29">
        <f t="shared" si="4"/>
        <v>0</v>
      </c>
      <c r="AA10" s="29">
        <f t="shared" si="4"/>
        <v>0</v>
      </c>
      <c r="AB10" s="29">
        <f t="shared" si="4"/>
        <v>0</v>
      </c>
      <c r="AC10" s="76">
        <f t="shared" si="4"/>
        <v>150</v>
      </c>
      <c r="AD10" s="1">
        <f t="shared" si="2"/>
        <v>-2115</v>
      </c>
    </row>
    <row r="11" spans="1:30" s="1" customFormat="1">
      <c r="A11" s="77" t="s">
        <v>72</v>
      </c>
      <c r="B11" s="30">
        <f>+B4+B10</f>
        <v>-525</v>
      </c>
      <c r="C11" s="30">
        <f t="shared" ref="C11:AC11" si="5">+C4+C10</f>
        <v>-525</v>
      </c>
      <c r="D11" s="30">
        <f t="shared" si="5"/>
        <v>-675</v>
      </c>
      <c r="E11" s="30">
        <f t="shared" si="5"/>
        <v>355.80849999999998</v>
      </c>
      <c r="F11" s="30">
        <f t="shared" si="5"/>
        <v>355.80849999999998</v>
      </c>
      <c r="G11" s="30">
        <f t="shared" si="5"/>
        <v>355.80849999999998</v>
      </c>
      <c r="H11" s="30">
        <f t="shared" si="5"/>
        <v>355.80849999999998</v>
      </c>
      <c r="I11" s="30">
        <f t="shared" si="5"/>
        <v>355.80849999999998</v>
      </c>
      <c r="J11" s="30">
        <f t="shared" si="5"/>
        <v>355.80849999999998</v>
      </c>
      <c r="K11" s="30">
        <f t="shared" si="5"/>
        <v>355.80849999999998</v>
      </c>
      <c r="L11" s="30">
        <f t="shared" si="5"/>
        <v>355.80849999999998</v>
      </c>
      <c r="M11" s="30">
        <f t="shared" si="5"/>
        <v>355.80849999999998</v>
      </c>
      <c r="N11" s="30">
        <f t="shared" si="5"/>
        <v>355.80849999999998</v>
      </c>
      <c r="O11" s="30">
        <f t="shared" si="5"/>
        <v>355.80849999999998</v>
      </c>
      <c r="P11" s="30">
        <f t="shared" si="5"/>
        <v>355.80849999999998</v>
      </c>
      <c r="Q11" s="30">
        <f t="shared" si="5"/>
        <v>355.80849999999998</v>
      </c>
      <c r="R11" s="30">
        <f t="shared" si="5"/>
        <v>355.80849999999998</v>
      </c>
      <c r="S11" s="30">
        <f t="shared" si="5"/>
        <v>355.80849999999998</v>
      </c>
      <c r="T11" s="30">
        <f t="shared" si="5"/>
        <v>355.80849999999998</v>
      </c>
      <c r="U11" s="30">
        <f t="shared" si="5"/>
        <v>355.80849999999998</v>
      </c>
      <c r="V11" s="30">
        <f t="shared" si="5"/>
        <v>355.80849999999998</v>
      </c>
      <c r="W11" s="30">
        <f t="shared" si="5"/>
        <v>385.80849999999998</v>
      </c>
      <c r="X11" s="30">
        <f t="shared" si="5"/>
        <v>385.80849999999998</v>
      </c>
      <c r="Y11" s="30">
        <f t="shared" si="5"/>
        <v>385.80849999999998</v>
      </c>
      <c r="Z11" s="30">
        <f t="shared" si="5"/>
        <v>385.80849999999998</v>
      </c>
      <c r="AA11" s="30">
        <f t="shared" si="5"/>
        <v>385.80849999999998</v>
      </c>
      <c r="AB11" s="30">
        <f t="shared" si="5"/>
        <v>385.80849999999998</v>
      </c>
      <c r="AC11" s="78">
        <f t="shared" si="5"/>
        <v>535.80849999999998</v>
      </c>
      <c r="AD11" s="1">
        <f>SUM(E11:AC11)</f>
        <v>9255.2124999999996</v>
      </c>
    </row>
    <row r="12" spans="1:30" s="1" customFormat="1">
      <c r="A12" s="74" t="s">
        <v>67</v>
      </c>
      <c r="B12" s="31"/>
      <c r="C12" s="31"/>
      <c r="D12" s="31"/>
      <c r="E12" s="31">
        <f>-E11</f>
        <v>-355.80849999999998</v>
      </c>
      <c r="F12" s="31">
        <f>-F11-F13</f>
        <v>-384.27317999999997</v>
      </c>
      <c r="G12" s="31">
        <f t="shared" ref="G12:AB12" si="6">-G11-G13</f>
        <v>-415.01503439999999</v>
      </c>
      <c r="H12" s="31">
        <f t="shared" si="6"/>
        <v>-448.21623715199996</v>
      </c>
      <c r="I12" s="31">
        <f t="shared" si="6"/>
        <v>-484.07353612416</v>
      </c>
      <c r="J12" s="31">
        <f t="shared" si="6"/>
        <v>-522.79941901409279</v>
      </c>
      <c r="K12" s="31">
        <f t="shared" si="6"/>
        <v>-564.62337253522014</v>
      </c>
      <c r="L12" s="31">
        <f t="shared" si="6"/>
        <v>-609.79324233803777</v>
      </c>
      <c r="M12" s="31">
        <f t="shared" si="6"/>
        <v>-658.57670172508085</v>
      </c>
      <c r="N12" s="31">
        <f t="shared" si="6"/>
        <v>-711.26283786308727</v>
      </c>
      <c r="O12" s="31">
        <f t="shared" si="6"/>
        <v>-768.16386489213437</v>
      </c>
      <c r="P12" s="31">
        <f t="shared" si="6"/>
        <v>-829.61697408350506</v>
      </c>
      <c r="Q12" s="31">
        <f t="shared" si="6"/>
        <v>-895.98633201018549</v>
      </c>
      <c r="R12" s="31">
        <f t="shared" si="6"/>
        <v>-967.66523857100026</v>
      </c>
      <c r="S12" s="31">
        <f t="shared" si="6"/>
        <v>-1045.0784576566803</v>
      </c>
      <c r="T12" s="31">
        <f t="shared" si="6"/>
        <v>-1128.6847342692149</v>
      </c>
      <c r="U12" s="31">
        <f t="shared" si="6"/>
        <v>-1218.9795130107518</v>
      </c>
      <c r="V12" s="31">
        <f t="shared" si="6"/>
        <v>-1316.4978740516121</v>
      </c>
      <c r="W12" s="31">
        <f t="shared" si="6"/>
        <v>-1451.8177039757411</v>
      </c>
      <c r="X12" s="31">
        <f t="shared" si="6"/>
        <v>-1567.9631202938003</v>
      </c>
      <c r="Y12" s="31">
        <f t="shared" si="6"/>
        <v>-1693.4001699173045</v>
      </c>
      <c r="Z12" s="31">
        <f t="shared" si="6"/>
        <v>-1828.8721835106885</v>
      </c>
      <c r="AA12" s="31">
        <f t="shared" si="6"/>
        <v>-1975.1819581915438</v>
      </c>
      <c r="AB12" s="31">
        <f t="shared" si="6"/>
        <v>-2133.1965148468671</v>
      </c>
      <c r="AC12" s="57">
        <f>-SUM(E12:AB12)</f>
        <v>23975.546700432707</v>
      </c>
      <c r="AD12" s="1">
        <f>SUM(B12:AC12)</f>
        <v>0</v>
      </c>
    </row>
    <row r="13" spans="1:30" s="1" customFormat="1">
      <c r="A13" s="74" t="s">
        <v>68</v>
      </c>
      <c r="B13" s="31"/>
      <c r="C13" s="31"/>
      <c r="D13" s="31"/>
      <c r="E13" s="31"/>
      <c r="F13" s="31">
        <f>-E12*Supuestos!$C$6</f>
        <v>28.464679999999998</v>
      </c>
      <c r="G13" s="31">
        <f>-SUM($E12:F12)*Supuestos!$C$6</f>
        <v>59.206534400000002</v>
      </c>
      <c r="H13" s="31">
        <f>-SUM($E12:G12)*Supuestos!$C$6</f>
        <v>92.40773715200001</v>
      </c>
      <c r="I13" s="31">
        <f>-SUM($E12:H12)*Supuestos!$C$6</f>
        <v>128.26503612415999</v>
      </c>
      <c r="J13" s="31">
        <f>-SUM($E12:I12)*Supuestos!$C$6</f>
        <v>166.99091901409281</v>
      </c>
      <c r="K13" s="31">
        <f>-SUM($E12:J12)*Supuestos!$C$6</f>
        <v>208.81487253522022</v>
      </c>
      <c r="L13" s="31">
        <f>-SUM($E12:K12)*Supuestos!$C$6</f>
        <v>253.98474233803785</v>
      </c>
      <c r="M13" s="31">
        <f>-SUM($E12:L12)*Supuestos!$C$6</f>
        <v>302.76820172508087</v>
      </c>
      <c r="N13" s="31">
        <f>-SUM($E12:M12)*Supuestos!$C$6</f>
        <v>355.45433786308735</v>
      </c>
      <c r="O13" s="31">
        <f>-SUM($E12:N12)*Supuestos!$C$6</f>
        <v>412.35536489213433</v>
      </c>
      <c r="P13" s="31">
        <f>-SUM($E12:O12)*Supuestos!$C$6</f>
        <v>473.80847408350508</v>
      </c>
      <c r="Q13" s="31">
        <f>-SUM($E12:P12)*Supuestos!$C$6</f>
        <v>540.17783201018551</v>
      </c>
      <c r="R13" s="31">
        <f>-SUM($E12:Q12)*Supuestos!$C$6</f>
        <v>611.85673857100028</v>
      </c>
      <c r="S13" s="31">
        <f>-SUM($E12:R12)*Supuestos!$C$6</f>
        <v>689.26995765668039</v>
      </c>
      <c r="T13" s="31">
        <f>-SUM($E12:S12)*Supuestos!$C$6</f>
        <v>772.87623426921482</v>
      </c>
      <c r="U13" s="31">
        <f>-SUM($E12:T12)*Supuestos!$C$6</f>
        <v>863.17101301075195</v>
      </c>
      <c r="V13" s="31">
        <f>-SUM($E12:U12)*Supuestos!$C$6</f>
        <v>960.68937405161216</v>
      </c>
      <c r="W13" s="31">
        <f>-SUM($E12:V12)*Supuestos!$C$6</f>
        <v>1066.0092039757412</v>
      </c>
      <c r="X13" s="31">
        <f>-SUM($E12:W12)*Supuestos!$C$6</f>
        <v>1182.1546202938005</v>
      </c>
      <c r="Y13" s="31">
        <f>-SUM($E12:X12)*Supuestos!$C$6</f>
        <v>1307.5916699173044</v>
      </c>
      <c r="Z13" s="31">
        <f>-SUM($E12:Y12)*Supuestos!$C$6</f>
        <v>1443.0636835106886</v>
      </c>
      <c r="AA13" s="31">
        <f>-SUM($E12:Z12)*Supuestos!$C$6</f>
        <v>1589.3734581915437</v>
      </c>
      <c r="AB13" s="31">
        <f>-SUM($E12:AA12)*Supuestos!$C$6</f>
        <v>1747.3880148468672</v>
      </c>
      <c r="AC13" s="57">
        <f>-SUM($E12:AB12)*Supuestos!$C$6</f>
        <v>1918.0437360346166</v>
      </c>
      <c r="AD13" s="1">
        <f>SUM(F13:AC13)</f>
        <v>17174.186436467324</v>
      </c>
    </row>
    <row r="14" spans="1:30" s="1" customFormat="1" ht="16" thickBot="1">
      <c r="A14" s="79" t="s">
        <v>71</v>
      </c>
      <c r="B14" s="80">
        <f>SUM(B11:B13)</f>
        <v>-525</v>
      </c>
      <c r="C14" s="80">
        <f t="shared" ref="C14:AC14" si="7">SUM(C11:C13)</f>
        <v>-525</v>
      </c>
      <c r="D14" s="80">
        <f t="shared" si="7"/>
        <v>-675</v>
      </c>
      <c r="E14" s="80">
        <f t="shared" si="7"/>
        <v>0</v>
      </c>
      <c r="F14" s="80">
        <f t="shared" si="7"/>
        <v>0</v>
      </c>
      <c r="G14" s="80">
        <f t="shared" si="7"/>
        <v>0</v>
      </c>
      <c r="H14" s="80">
        <f t="shared" si="7"/>
        <v>0</v>
      </c>
      <c r="I14" s="80">
        <f t="shared" si="7"/>
        <v>0</v>
      </c>
      <c r="J14" s="80">
        <f t="shared" si="7"/>
        <v>0</v>
      </c>
      <c r="K14" s="80">
        <f t="shared" si="7"/>
        <v>0</v>
      </c>
      <c r="L14" s="80">
        <f t="shared" si="7"/>
        <v>0</v>
      </c>
      <c r="M14" s="80">
        <f t="shared" si="7"/>
        <v>0</v>
      </c>
      <c r="N14" s="80">
        <f t="shared" si="7"/>
        <v>0</v>
      </c>
      <c r="O14" s="80">
        <f t="shared" si="7"/>
        <v>0</v>
      </c>
      <c r="P14" s="80">
        <f t="shared" si="7"/>
        <v>0</v>
      </c>
      <c r="Q14" s="80">
        <f t="shared" si="7"/>
        <v>0</v>
      </c>
      <c r="R14" s="80">
        <f t="shared" si="7"/>
        <v>0</v>
      </c>
      <c r="S14" s="80">
        <f t="shared" si="7"/>
        <v>0</v>
      </c>
      <c r="T14" s="80">
        <f t="shared" si="7"/>
        <v>0</v>
      </c>
      <c r="U14" s="80">
        <f t="shared" si="7"/>
        <v>0</v>
      </c>
      <c r="V14" s="80">
        <f t="shared" si="7"/>
        <v>0</v>
      </c>
      <c r="W14" s="80">
        <f t="shared" si="7"/>
        <v>0</v>
      </c>
      <c r="X14" s="80">
        <f t="shared" si="7"/>
        <v>0</v>
      </c>
      <c r="Y14" s="80">
        <f t="shared" si="7"/>
        <v>0</v>
      </c>
      <c r="Z14" s="80">
        <f t="shared" si="7"/>
        <v>0</v>
      </c>
      <c r="AA14" s="80">
        <f t="shared" si="7"/>
        <v>0</v>
      </c>
      <c r="AB14" s="80">
        <f t="shared" si="7"/>
        <v>0</v>
      </c>
      <c r="AC14" s="81">
        <f t="shared" si="7"/>
        <v>26429.398936467322</v>
      </c>
      <c r="AD14" s="1">
        <f>SUM(B14:AC14)</f>
        <v>24704.398936467322</v>
      </c>
    </row>
    <row r="15" spans="1:30" s="1" customFormat="1"/>
    <row r="16" spans="1:30" s="1" customFormat="1" ht="16" thickBot="1"/>
    <row r="17" spans="1:3" s="1" customFormat="1">
      <c r="A17" s="82" t="str">
        <f>"VAN (tasa de descuento "&amp;TEXT(Supuestos!$C$6,"0.0%")&amp;"; precio "&amp;TEXT(Supuestos!$C$14,"0.0")&amp;" US$ / lb)"</f>
        <v>VAN (tasa de descuento 8.0%; precio 3.0 US$ / lb)</v>
      </c>
      <c r="B17" s="83">
        <f>NPV(Supuestos!$C$6,C14:AC14)+B14</f>
        <v>1718.7975487058811</v>
      </c>
    </row>
    <row r="18" spans="1:3" s="1" customFormat="1">
      <c r="A18" s="74" t="s">
        <v>73</v>
      </c>
      <c r="B18" s="54">
        <f>IRR(B11:AC11)</f>
        <v>0.17416302657710103</v>
      </c>
    </row>
    <row r="19" spans="1:3" s="1" customFormat="1" ht="16" thickBot="1">
      <c r="A19" s="84" t="s">
        <v>74</v>
      </c>
      <c r="B19" s="63">
        <f>IRR(B14:AC14)</f>
        <v>0.11090609145496777</v>
      </c>
      <c r="C19" s="7"/>
    </row>
    <row r="20" spans="1:3" s="1" customFormat="1">
      <c r="B20" s="7"/>
    </row>
    <row r="21" spans="1:3" s="1" customFormat="1">
      <c r="B21" s="7"/>
    </row>
    <row r="22" spans="1:3" s="1" customFormat="1"/>
    <row r="23" spans="1:3" s="1" customFormat="1"/>
    <row r="24" spans="1:3" s="1" customFormat="1"/>
    <row r="25" spans="1:3" s="1" customFormat="1"/>
    <row r="26" spans="1:3" s="1" customFormat="1"/>
    <row r="27" spans="1:3" s="1" customFormat="1"/>
    <row r="28" spans="1:3" s="1" customFormat="1"/>
    <row r="29" spans="1:3" s="1" customFormat="1"/>
    <row r="30" spans="1:3" s="1" customFormat="1"/>
    <row r="31" spans="1:3" s="1" customFormat="1"/>
    <row r="32" spans="1:3" s="1" customFormat="1"/>
    <row r="33" s="1" customFormat="1"/>
    <row r="34" s="1" customFormat="1"/>
    <row r="35" s="1" customFormat="1"/>
    <row r="36" s="1" customFormat="1"/>
    <row r="37" s="1" customFormat="1"/>
    <row r="38" s="1" customFormat="1"/>
    <row r="39" s="1" customFormat="1"/>
    <row r="40" s="1" customFormat="1"/>
    <row r="41" s="1" customFormat="1"/>
    <row r="42" s="1" customFormat="1"/>
    <row r="43" s="1" customFormat="1"/>
    <row r="44" s="1" customFormat="1"/>
    <row r="45" s="1" customFormat="1"/>
    <row r="46" s="1" customFormat="1"/>
    <row r="47" s="1" customFormat="1"/>
    <row r="48" s="1" customFormat="1"/>
    <row r="49" s="1" customFormat="1"/>
    <row r="50" s="1" customFormat="1"/>
    <row r="51" s="1" customFormat="1"/>
    <row r="52" s="1" customFormat="1"/>
    <row r="53" s="1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  <row r="73" s="1" customFormat="1"/>
    <row r="74" s="1" customFormat="1"/>
    <row r="75" s="1" customFormat="1"/>
    <row r="76" s="1" customFormat="1"/>
    <row r="77" s="1" customFormat="1"/>
    <row r="78" s="1" customFormat="1"/>
    <row r="79" s="1" customFormat="1"/>
    <row r="80" s="1" customFormat="1"/>
    <row r="81" s="1" customFormat="1"/>
    <row r="82" s="1" customFormat="1"/>
    <row r="83" s="1" customFormat="1"/>
    <row r="84" s="1" customFormat="1"/>
    <row r="85" s="1" customFormat="1"/>
    <row r="86" s="1" customFormat="1"/>
    <row r="87" s="1" customFormat="1"/>
    <row r="88" s="1" customFormat="1"/>
    <row r="89" s="1" customFormat="1"/>
    <row r="90" s="1" customFormat="1"/>
    <row r="91" s="1" customFormat="1"/>
    <row r="92" s="1" customFormat="1"/>
    <row r="93" s="1" customFormat="1"/>
    <row r="94" s="1" customFormat="1"/>
    <row r="95" s="1" customFormat="1"/>
    <row r="96" s="1" customFormat="1"/>
    <row r="97" s="1" customFormat="1"/>
    <row r="98" s="1" customFormat="1"/>
    <row r="99" s="1" customFormat="1"/>
    <row r="100" s="1" customFormat="1"/>
    <row r="101" s="1" customFormat="1"/>
    <row r="102" s="1" customFormat="1"/>
    <row r="103" s="1" customFormat="1"/>
    <row r="104" s="1" customFormat="1"/>
    <row r="105" s="1" customFormat="1"/>
    <row r="106" s="1" customFormat="1"/>
    <row r="107" s="1" customFormat="1"/>
    <row r="108" s="1" customFormat="1"/>
    <row r="109" s="1" customFormat="1"/>
    <row r="110" s="1" customFormat="1"/>
    <row r="111" s="1" customFormat="1"/>
    <row r="112" s="1" customFormat="1"/>
    <row r="113" s="1" customFormat="1"/>
    <row r="114" s="1" customFormat="1"/>
    <row r="115" s="1" customFormat="1"/>
    <row r="116" s="1" customFormat="1"/>
    <row r="117" s="1" customFormat="1"/>
    <row r="118" s="1" customFormat="1"/>
    <row r="119" s="1" customFormat="1"/>
    <row r="120" s="1" customFormat="1"/>
    <row r="121" s="1" customFormat="1"/>
    <row r="122" s="1" customFormat="1"/>
    <row r="123" s="1" customFormat="1"/>
    <row r="124" s="1" customFormat="1"/>
    <row r="125" s="1" customFormat="1"/>
    <row r="126" s="1" customFormat="1"/>
    <row r="127" s="1" customFormat="1"/>
    <row r="128" s="1" customFormat="1"/>
    <row r="129" s="1" customFormat="1"/>
    <row r="130" s="1" customFormat="1"/>
    <row r="131" s="1" customFormat="1"/>
    <row r="132" s="1" customFormat="1"/>
    <row r="133" s="1" customFormat="1"/>
    <row r="134" s="1" customFormat="1"/>
    <row r="135" s="1" customFormat="1"/>
    <row r="136" s="1" customFormat="1"/>
    <row r="137" s="1" customFormat="1"/>
    <row r="138" s="1" customFormat="1"/>
    <row r="139" s="1" customFormat="1"/>
    <row r="140" s="1" customFormat="1"/>
    <row r="141" s="1" customFormat="1"/>
    <row r="142" s="1" customFormat="1"/>
    <row r="143" s="1" customFormat="1"/>
    <row r="144" s="1" customFormat="1"/>
    <row r="145" s="1" customFormat="1"/>
    <row r="146" s="1" customFormat="1"/>
    <row r="147" s="1" customFormat="1"/>
    <row r="148" s="1" customFormat="1"/>
    <row r="149" s="1" customFormat="1"/>
    <row r="150" s="1" customFormat="1"/>
    <row r="151" s="1" customFormat="1"/>
    <row r="152" s="1" customFormat="1"/>
    <row r="153" s="1" customFormat="1"/>
    <row r="154" s="1" customFormat="1"/>
    <row r="155" s="1" customFormat="1"/>
    <row r="156" s="1" customFormat="1"/>
    <row r="157" s="1" customFormat="1"/>
    <row r="158" s="1" customFormat="1"/>
    <row r="159" s="1" customFormat="1"/>
    <row r="160" s="1" customFormat="1"/>
    <row r="161" s="1" customFormat="1"/>
    <row r="162" s="1" customFormat="1"/>
    <row r="163" s="1" customFormat="1"/>
    <row r="164" s="1" customFormat="1"/>
    <row r="165" s="1" customFormat="1"/>
    <row r="166" s="1" customFormat="1"/>
    <row r="167" s="1" customFormat="1"/>
    <row r="168" s="1" customFormat="1"/>
    <row r="169" s="1" customFormat="1"/>
    <row r="170" s="1" customFormat="1"/>
    <row r="171" s="1" customFormat="1"/>
    <row r="172" s="1" customFormat="1"/>
    <row r="173" s="1" customFormat="1"/>
    <row r="174" s="1" customFormat="1"/>
    <row r="175" s="1" customFormat="1"/>
    <row r="176" s="1" customFormat="1"/>
    <row r="177" s="1" customFormat="1"/>
    <row r="178" s="1" customFormat="1"/>
    <row r="179" s="1" customFormat="1"/>
    <row r="180" s="1" customFormat="1"/>
    <row r="181" s="1" customFormat="1"/>
    <row r="182" s="1" customFormat="1"/>
    <row r="183" s="1" customFormat="1"/>
    <row r="184" s="1" customFormat="1"/>
    <row r="185" s="1" customFormat="1"/>
    <row r="186" s="1" customFormat="1"/>
    <row r="187" s="1" customFormat="1"/>
    <row r="188" s="1" customFormat="1"/>
    <row r="189" s="1" customFormat="1"/>
    <row r="190" s="1" customFormat="1"/>
    <row r="191" s="1" customFormat="1"/>
    <row r="192" s="1" customFormat="1"/>
    <row r="193" s="1" customFormat="1"/>
    <row r="194" s="1" customFormat="1"/>
    <row r="195" s="1" customFormat="1"/>
    <row r="196" s="1" customFormat="1"/>
    <row r="197" s="1" customFormat="1"/>
    <row r="198" s="1" customFormat="1"/>
  </sheetData>
  <sheetProtection algorithmName="SHA-512" hashValue="hKcSAIutQzWZB+p0SCTN2TGtWHvwn6YsMtkpmQMrYeVBjo8V4mbGBsXDTBnblbN08T0sNN9zhE1XDFZAy8Ojtg==" saltValue="TOC7zeljOiQlbft6cqUNrw==" spinCount="100000" sheet="1" objects="1" scenarios="1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B3964E-A30B-43FE-A13F-50D4054693E8}">
  <sheetPr>
    <tabColor theme="9" tint="-0.499984740745262"/>
  </sheetPr>
  <dimension ref="A1:AD15"/>
  <sheetViews>
    <sheetView zoomScaleNormal="100" workbookViewId="0">
      <pane xSplit="1" topLeftCell="B1" activePane="topRight" state="frozen"/>
      <selection pane="topRight" activeCell="A3" sqref="A3"/>
    </sheetView>
  </sheetViews>
  <sheetFormatPr baseColWidth="10" defaultRowHeight="15"/>
  <cols>
    <col min="1" max="1" width="56.1640625" bestFit="1" customWidth="1"/>
  </cols>
  <sheetData>
    <row r="1" spans="1:30">
      <c r="A1" s="68" t="str">
        <f>"Precio ("&amp;TEXT(Supuestos!C14,"0.0")&amp;" US$ / lb)"</f>
        <v>Precio (3.0 US$ / lb)</v>
      </c>
      <c r="B1" s="69"/>
      <c r="C1" s="69"/>
      <c r="D1" s="69"/>
      <c r="E1" s="69">
        <f>+Supuestos!C14</f>
        <v>3</v>
      </c>
      <c r="F1" s="69">
        <f>+E1</f>
        <v>3</v>
      </c>
      <c r="G1" s="69">
        <f t="shared" ref="G1:AC1" si="0">+F1</f>
        <v>3</v>
      </c>
      <c r="H1" s="69">
        <f t="shared" si="0"/>
        <v>3</v>
      </c>
      <c r="I1" s="69">
        <f t="shared" si="0"/>
        <v>3</v>
      </c>
      <c r="J1" s="69">
        <f t="shared" si="0"/>
        <v>3</v>
      </c>
      <c r="K1" s="69">
        <f t="shared" si="0"/>
        <v>3</v>
      </c>
      <c r="L1" s="69">
        <f t="shared" si="0"/>
        <v>3</v>
      </c>
      <c r="M1" s="69">
        <f t="shared" si="0"/>
        <v>3</v>
      </c>
      <c r="N1" s="69">
        <f t="shared" si="0"/>
        <v>3</v>
      </c>
      <c r="O1" s="69">
        <f t="shared" si="0"/>
        <v>3</v>
      </c>
      <c r="P1" s="69">
        <f t="shared" si="0"/>
        <v>3</v>
      </c>
      <c r="Q1" s="69">
        <f t="shared" si="0"/>
        <v>3</v>
      </c>
      <c r="R1" s="69">
        <f t="shared" si="0"/>
        <v>3</v>
      </c>
      <c r="S1" s="69">
        <f t="shared" si="0"/>
        <v>3</v>
      </c>
      <c r="T1" s="69">
        <f t="shared" si="0"/>
        <v>3</v>
      </c>
      <c r="U1" s="69">
        <f t="shared" si="0"/>
        <v>3</v>
      </c>
      <c r="V1" s="69">
        <f t="shared" si="0"/>
        <v>3</v>
      </c>
      <c r="W1" s="69">
        <f t="shared" si="0"/>
        <v>3</v>
      </c>
      <c r="X1" s="69">
        <f t="shared" si="0"/>
        <v>3</v>
      </c>
      <c r="Y1" s="69">
        <f t="shared" si="0"/>
        <v>3</v>
      </c>
      <c r="Z1" s="69">
        <f t="shared" si="0"/>
        <v>3</v>
      </c>
      <c r="AA1" s="69">
        <f t="shared" si="0"/>
        <v>3</v>
      </c>
      <c r="AB1" s="69">
        <f t="shared" si="0"/>
        <v>3</v>
      </c>
      <c r="AC1" s="70">
        <f t="shared" si="0"/>
        <v>3</v>
      </c>
    </row>
    <row r="2" spans="1:30" ht="16">
      <c r="A2" s="146" t="str">
        <f>"Estado de resultados (millones de US$), "&amp;TEXT(Impuestos!C1,"red")</f>
        <v>Estado de resultados (millones de US$), CON invariabilidad tributaria</v>
      </c>
      <c r="B2" s="85">
        <v>2021</v>
      </c>
      <c r="C2" s="85">
        <f>+B2+1</f>
        <v>2022</v>
      </c>
      <c r="D2" s="85">
        <f>+C2+1</f>
        <v>2023</v>
      </c>
      <c r="E2" s="85">
        <f t="shared" ref="E2:AC2" si="1">+D2+1</f>
        <v>2024</v>
      </c>
      <c r="F2" s="85">
        <f t="shared" si="1"/>
        <v>2025</v>
      </c>
      <c r="G2" s="85">
        <f t="shared" si="1"/>
        <v>2026</v>
      </c>
      <c r="H2" s="85">
        <f t="shared" si="1"/>
        <v>2027</v>
      </c>
      <c r="I2" s="85">
        <f t="shared" si="1"/>
        <v>2028</v>
      </c>
      <c r="J2" s="85">
        <f t="shared" si="1"/>
        <v>2029</v>
      </c>
      <c r="K2" s="85">
        <f t="shared" si="1"/>
        <v>2030</v>
      </c>
      <c r="L2" s="85">
        <f t="shared" si="1"/>
        <v>2031</v>
      </c>
      <c r="M2" s="85">
        <f t="shared" si="1"/>
        <v>2032</v>
      </c>
      <c r="N2" s="85">
        <f t="shared" si="1"/>
        <v>2033</v>
      </c>
      <c r="O2" s="85">
        <f t="shared" si="1"/>
        <v>2034</v>
      </c>
      <c r="P2" s="85">
        <f t="shared" si="1"/>
        <v>2035</v>
      </c>
      <c r="Q2" s="85">
        <f t="shared" si="1"/>
        <v>2036</v>
      </c>
      <c r="R2" s="85">
        <f t="shared" si="1"/>
        <v>2037</v>
      </c>
      <c r="S2" s="85">
        <f t="shared" si="1"/>
        <v>2038</v>
      </c>
      <c r="T2" s="85">
        <f t="shared" si="1"/>
        <v>2039</v>
      </c>
      <c r="U2" s="85">
        <f t="shared" si="1"/>
        <v>2040</v>
      </c>
      <c r="V2" s="85">
        <f t="shared" si="1"/>
        <v>2041</v>
      </c>
      <c r="W2" s="85">
        <f t="shared" si="1"/>
        <v>2042</v>
      </c>
      <c r="X2" s="85">
        <f t="shared" si="1"/>
        <v>2043</v>
      </c>
      <c r="Y2" s="85">
        <f t="shared" si="1"/>
        <v>2044</v>
      </c>
      <c r="Z2" s="85">
        <f t="shared" si="1"/>
        <v>2045</v>
      </c>
      <c r="AA2" s="85">
        <f t="shared" si="1"/>
        <v>2046</v>
      </c>
      <c r="AB2" s="85">
        <f t="shared" si="1"/>
        <v>2047</v>
      </c>
      <c r="AC2" s="86">
        <f t="shared" si="1"/>
        <v>2048</v>
      </c>
      <c r="AD2" s="145" t="s">
        <v>39</v>
      </c>
    </row>
    <row r="3" spans="1:30" s="1" customFormat="1">
      <c r="A3" s="74" t="s">
        <v>3</v>
      </c>
      <c r="B3" s="31"/>
      <c r="C3" s="31"/>
      <c r="D3" s="31"/>
      <c r="E3" s="31">
        <f>+Supuestos!$C$13*E1*2204.62/1000</f>
        <v>826.73249999999996</v>
      </c>
      <c r="F3" s="31">
        <f>+Supuestos!$C$13*F1*2204.62/1000</f>
        <v>826.73249999999996</v>
      </c>
      <c r="G3" s="31">
        <f>+Supuestos!$C$13*G1*2204.62/1000</f>
        <v>826.73249999999996</v>
      </c>
      <c r="H3" s="31">
        <f>+Supuestos!$C$13*H1*2204.62/1000</f>
        <v>826.73249999999996</v>
      </c>
      <c r="I3" s="31">
        <f>+Supuestos!$C$13*I1*2204.62/1000</f>
        <v>826.73249999999996</v>
      </c>
      <c r="J3" s="31">
        <f>+Supuestos!$C$13*J1*2204.62/1000</f>
        <v>826.73249999999996</v>
      </c>
      <c r="K3" s="31">
        <f>+Supuestos!$C$13*K1*2204.62/1000</f>
        <v>826.73249999999996</v>
      </c>
      <c r="L3" s="31">
        <f>+Supuestos!$C$13*L1*2204.62/1000</f>
        <v>826.73249999999996</v>
      </c>
      <c r="M3" s="31">
        <f>+Supuestos!$C$13*M1*2204.62/1000</f>
        <v>826.73249999999996</v>
      </c>
      <c r="N3" s="31">
        <f>+Supuestos!$C$13*N1*2204.62/1000</f>
        <v>826.73249999999996</v>
      </c>
      <c r="O3" s="31">
        <f>+Supuestos!$C$13*O1*2204.62/1000</f>
        <v>826.73249999999996</v>
      </c>
      <c r="P3" s="31">
        <f>+Supuestos!$C$13*P1*2204.62/1000</f>
        <v>826.73249999999996</v>
      </c>
      <c r="Q3" s="31">
        <f>+Supuestos!$C$13*Q1*2204.62/1000</f>
        <v>826.73249999999996</v>
      </c>
      <c r="R3" s="31">
        <f>+Supuestos!$C$13*R1*2204.62/1000</f>
        <v>826.73249999999996</v>
      </c>
      <c r="S3" s="31">
        <f>+Supuestos!$C$13*S1*2204.62/1000</f>
        <v>826.73249999999996</v>
      </c>
      <c r="T3" s="31">
        <f>+Supuestos!$C$13*T1*2204.62/1000</f>
        <v>826.73249999999996</v>
      </c>
      <c r="U3" s="31">
        <f>+Supuestos!$C$13*U1*2204.62/1000</f>
        <v>826.73249999999996</v>
      </c>
      <c r="V3" s="31">
        <f>+Supuestos!$C$13*V1*2204.62/1000</f>
        <v>826.73249999999996</v>
      </c>
      <c r="W3" s="31">
        <f>+Supuestos!$C$13*W1*2204.62/1000</f>
        <v>826.73249999999996</v>
      </c>
      <c r="X3" s="31">
        <f>+Supuestos!$C$13*X1*2204.62/1000</f>
        <v>826.73249999999996</v>
      </c>
      <c r="Y3" s="31">
        <f>+Supuestos!$C$13*Y1*2204.62/1000</f>
        <v>826.73249999999996</v>
      </c>
      <c r="Z3" s="31">
        <f>+Supuestos!$C$13*Z1*2204.62/1000</f>
        <v>826.73249999999996</v>
      </c>
      <c r="AA3" s="31">
        <f>+Supuestos!$C$13*AA1*2204.62/1000</f>
        <v>826.73249999999996</v>
      </c>
      <c r="AB3" s="31">
        <f>+Supuestos!$C$13*AB1*2204.62/1000</f>
        <v>826.73249999999996</v>
      </c>
      <c r="AC3" s="57">
        <f>+Supuestos!$C$13*AC1*2204.62/1000</f>
        <v>826.73249999999996</v>
      </c>
      <c r="AD3" s="1">
        <f t="shared" ref="AD3:AD15" si="2">SUM(B3:AC3)</f>
        <v>20668.312499999989</v>
      </c>
    </row>
    <row r="4" spans="1:30" s="1" customFormat="1">
      <c r="A4" s="74" t="s">
        <v>4</v>
      </c>
      <c r="B4" s="31"/>
      <c r="C4" s="31"/>
      <c r="D4" s="31"/>
      <c r="E4" s="31">
        <f>-+Supuestos!$C$13*Supuestos!$C$15*2204.62/1000</f>
        <v>-440.92399999999998</v>
      </c>
      <c r="F4" s="31">
        <f>-+Supuestos!$C$13*Supuestos!$C$15*2204.62/1000</f>
        <v>-440.92399999999998</v>
      </c>
      <c r="G4" s="31">
        <f>-+Supuestos!$C$13*Supuestos!$C$15*2204.62/1000</f>
        <v>-440.92399999999998</v>
      </c>
      <c r="H4" s="31">
        <f>-+Supuestos!$C$13*Supuestos!$C$15*2204.62/1000</f>
        <v>-440.92399999999998</v>
      </c>
      <c r="I4" s="31">
        <f>-+Supuestos!$C$13*Supuestos!$C$15*2204.62/1000</f>
        <v>-440.92399999999998</v>
      </c>
      <c r="J4" s="31">
        <f>-+Supuestos!$C$13*Supuestos!$C$15*2204.62/1000</f>
        <v>-440.92399999999998</v>
      </c>
      <c r="K4" s="31">
        <f>-+Supuestos!$C$13*Supuestos!$C$15*2204.62/1000</f>
        <v>-440.92399999999998</v>
      </c>
      <c r="L4" s="31">
        <f>-+Supuestos!$C$13*Supuestos!$C$15*2204.62/1000</f>
        <v>-440.92399999999998</v>
      </c>
      <c r="M4" s="31">
        <f>-+Supuestos!$C$13*Supuestos!$C$15*2204.62/1000</f>
        <v>-440.92399999999998</v>
      </c>
      <c r="N4" s="31">
        <f>-+Supuestos!$C$13*Supuestos!$C$15*2204.62/1000</f>
        <v>-440.92399999999998</v>
      </c>
      <c r="O4" s="31">
        <f>-+Supuestos!$C$13*Supuestos!$C$15*2204.62/1000</f>
        <v>-440.92399999999998</v>
      </c>
      <c r="P4" s="31">
        <f>-+Supuestos!$C$13*Supuestos!$C$15*2204.62/1000</f>
        <v>-440.92399999999998</v>
      </c>
      <c r="Q4" s="31">
        <f>-+Supuestos!$C$13*Supuestos!$C$15*2204.62/1000</f>
        <v>-440.92399999999998</v>
      </c>
      <c r="R4" s="31">
        <f>-+Supuestos!$C$13*Supuestos!$C$15*2204.62/1000</f>
        <v>-440.92399999999998</v>
      </c>
      <c r="S4" s="31">
        <f>-+Supuestos!$C$13*Supuestos!$C$15*2204.62/1000</f>
        <v>-440.92399999999998</v>
      </c>
      <c r="T4" s="31">
        <f>-+Supuestos!$C$13*Supuestos!$C$15*2204.62/1000</f>
        <v>-440.92399999999998</v>
      </c>
      <c r="U4" s="31">
        <f>-+Supuestos!$C$13*Supuestos!$C$15*2204.62/1000</f>
        <v>-440.92399999999998</v>
      </c>
      <c r="V4" s="31">
        <f>-+Supuestos!$C$13*Supuestos!$C$15*2204.62/1000</f>
        <v>-440.92399999999998</v>
      </c>
      <c r="W4" s="31">
        <f>-+Supuestos!$C$13*Supuestos!$C$15*2204.62/1000</f>
        <v>-440.92399999999998</v>
      </c>
      <c r="X4" s="31">
        <f>-+Supuestos!$C$13*Supuestos!$C$15*2204.62/1000</f>
        <v>-440.92399999999998</v>
      </c>
      <c r="Y4" s="31">
        <f>-+Supuestos!$C$13*Supuestos!$C$15*2204.62/1000</f>
        <v>-440.92399999999998</v>
      </c>
      <c r="Z4" s="31">
        <f>-+Supuestos!$C$13*Supuestos!$C$15*2204.62/1000</f>
        <v>-440.92399999999998</v>
      </c>
      <c r="AA4" s="31">
        <f>-+Supuestos!$C$13*Supuestos!$C$15*2204.62/1000</f>
        <v>-440.92399999999998</v>
      </c>
      <c r="AB4" s="31">
        <f>-+Supuestos!$C$13*Supuestos!$C$15*2204.62/1000</f>
        <v>-440.92399999999998</v>
      </c>
      <c r="AC4" s="57">
        <f>-+Supuestos!$C$13*Supuestos!$C$15*2204.62/1000</f>
        <v>-440.92399999999998</v>
      </c>
      <c r="AD4" s="1">
        <f t="shared" si="2"/>
        <v>-11023.099999999995</v>
      </c>
    </row>
    <row r="5" spans="1:30" s="28" customFormat="1">
      <c r="A5" s="75" t="s">
        <v>5</v>
      </c>
      <c r="B5" s="29">
        <f t="shared" ref="B5:AC5" si="3">SUM(B3:B4)</f>
        <v>0</v>
      </c>
      <c r="C5" s="29">
        <f t="shared" si="3"/>
        <v>0</v>
      </c>
      <c r="D5" s="29">
        <f t="shared" si="3"/>
        <v>0</v>
      </c>
      <c r="E5" s="29">
        <f t="shared" si="3"/>
        <v>385.80849999999998</v>
      </c>
      <c r="F5" s="29">
        <f t="shared" si="3"/>
        <v>385.80849999999998</v>
      </c>
      <c r="G5" s="29">
        <f t="shared" si="3"/>
        <v>385.80849999999998</v>
      </c>
      <c r="H5" s="29">
        <f t="shared" si="3"/>
        <v>385.80849999999998</v>
      </c>
      <c r="I5" s="29">
        <f t="shared" si="3"/>
        <v>385.80849999999998</v>
      </c>
      <c r="J5" s="29">
        <f t="shared" si="3"/>
        <v>385.80849999999998</v>
      </c>
      <c r="K5" s="29">
        <f t="shared" si="3"/>
        <v>385.80849999999998</v>
      </c>
      <c r="L5" s="29">
        <f t="shared" si="3"/>
        <v>385.80849999999998</v>
      </c>
      <c r="M5" s="29">
        <f t="shared" si="3"/>
        <v>385.80849999999998</v>
      </c>
      <c r="N5" s="29">
        <f t="shared" si="3"/>
        <v>385.80849999999998</v>
      </c>
      <c r="O5" s="29">
        <f t="shared" si="3"/>
        <v>385.80849999999998</v>
      </c>
      <c r="P5" s="29">
        <f t="shared" si="3"/>
        <v>385.80849999999998</v>
      </c>
      <c r="Q5" s="29">
        <f t="shared" si="3"/>
        <v>385.80849999999998</v>
      </c>
      <c r="R5" s="29">
        <f t="shared" si="3"/>
        <v>385.80849999999998</v>
      </c>
      <c r="S5" s="29">
        <f t="shared" si="3"/>
        <v>385.80849999999998</v>
      </c>
      <c r="T5" s="29">
        <f t="shared" si="3"/>
        <v>385.80849999999998</v>
      </c>
      <c r="U5" s="29">
        <f t="shared" si="3"/>
        <v>385.80849999999998</v>
      </c>
      <c r="V5" s="29">
        <f t="shared" si="3"/>
        <v>385.80849999999998</v>
      </c>
      <c r="W5" s="29">
        <f t="shared" si="3"/>
        <v>385.80849999999998</v>
      </c>
      <c r="X5" s="29">
        <f t="shared" si="3"/>
        <v>385.80849999999998</v>
      </c>
      <c r="Y5" s="29">
        <f t="shared" si="3"/>
        <v>385.80849999999998</v>
      </c>
      <c r="Z5" s="29">
        <f t="shared" si="3"/>
        <v>385.80849999999998</v>
      </c>
      <c r="AA5" s="29">
        <f t="shared" si="3"/>
        <v>385.80849999999998</v>
      </c>
      <c r="AB5" s="29">
        <f t="shared" si="3"/>
        <v>385.80849999999998</v>
      </c>
      <c r="AC5" s="76">
        <f t="shared" si="3"/>
        <v>385.80849999999998</v>
      </c>
      <c r="AD5" s="1">
        <f t="shared" si="2"/>
        <v>9645.2124999999978</v>
      </c>
    </row>
    <row r="6" spans="1:30" s="1" customFormat="1">
      <c r="A6" s="74" t="s">
        <v>81</v>
      </c>
      <c r="B6" s="31">
        <f>-'Depreciación Financiera'!C25</f>
        <v>0</v>
      </c>
      <c r="C6" s="31">
        <f>-'Depreciación Financiera'!D25</f>
        <v>0</v>
      </c>
      <c r="D6" s="31">
        <f>-'Depreciación Financiera'!E25</f>
        <v>0</v>
      </c>
      <c r="E6" s="31">
        <f>-'Depreciación Financiera'!F25</f>
        <v>-85.5</v>
      </c>
      <c r="F6" s="31">
        <f>-'Depreciación Financiera'!G25</f>
        <v>-89.25</v>
      </c>
      <c r="G6" s="31">
        <f>-'Depreciación Financiera'!H25</f>
        <v>-93</v>
      </c>
      <c r="H6" s="31">
        <f>-'Depreciación Financiera'!I25</f>
        <v>-96.75</v>
      </c>
      <c r="I6" s="31">
        <f>-'Depreciación Financiera'!J25</f>
        <v>-100.5</v>
      </c>
      <c r="J6" s="31">
        <f>-'Depreciación Financiera'!K25</f>
        <v>-104.25</v>
      </c>
      <c r="K6" s="31">
        <f>-'Depreciación Financiera'!L25</f>
        <v>-108</v>
      </c>
      <c r="L6" s="31">
        <f>-'Depreciación Financiera'!M25</f>
        <v>-111.75</v>
      </c>
      <c r="M6" s="31">
        <f>-'Depreciación Financiera'!N25</f>
        <v>-78</v>
      </c>
      <c r="N6" s="31">
        <f>-'Depreciación Financiera'!O25</f>
        <v>-78</v>
      </c>
      <c r="O6" s="31">
        <f>-'Depreciación Financiera'!P25</f>
        <v>-78</v>
      </c>
      <c r="P6" s="31">
        <f>-'Depreciación Financiera'!Q25</f>
        <v>-78</v>
      </c>
      <c r="Q6" s="31">
        <f>-'Depreciación Financiera'!R25</f>
        <v>-78</v>
      </c>
      <c r="R6" s="31">
        <f>-'Depreciación Financiera'!S25</f>
        <v>-78</v>
      </c>
      <c r="S6" s="31">
        <f>-'Depreciación Financiera'!T25</f>
        <v>-78</v>
      </c>
      <c r="T6" s="31">
        <f>-'Depreciación Financiera'!U25</f>
        <v>-78</v>
      </c>
      <c r="U6" s="31">
        <f>-'Depreciación Financiera'!V25</f>
        <v>-78</v>
      </c>
      <c r="V6" s="31">
        <f>-'Depreciación Financiera'!W25</f>
        <v>-78</v>
      </c>
      <c r="W6" s="31">
        <f>-'Depreciación Financiera'!X25</f>
        <v>-78.535714285714278</v>
      </c>
      <c r="X6" s="31">
        <f>-'Depreciación Financiera'!Y25</f>
        <v>-74.785714285714278</v>
      </c>
      <c r="Y6" s="31">
        <f>-'Depreciación Financiera'!Z25</f>
        <v>-71.035714285714278</v>
      </c>
      <c r="Z6" s="31">
        <f>-'Depreciación Financiera'!AA25</f>
        <v>-67.285714285714278</v>
      </c>
      <c r="AA6" s="31">
        <f>-'Depreciación Financiera'!AB25</f>
        <v>-63.535714285714285</v>
      </c>
      <c r="AB6" s="31">
        <f>-'Depreciación Financiera'!AC25</f>
        <v>-59.785714285714285</v>
      </c>
      <c r="AC6" s="57">
        <f>-'Depreciación Financiera'!AD25</f>
        <v>-56.035714285714285</v>
      </c>
      <c r="AD6" s="1">
        <f t="shared" si="2"/>
        <v>-2039.9999999999995</v>
      </c>
    </row>
    <row r="7" spans="1:30" s="1" customFormat="1">
      <c r="A7" s="74" t="s">
        <v>59</v>
      </c>
      <c r="B7" s="31"/>
      <c r="C7" s="31"/>
      <c r="D7" s="31"/>
      <c r="E7" s="31">
        <f>IF(E2&lt;Supuestos!$C$5+1,-Supuestos!$C$11/Supuestos!$C$4,0)</f>
        <v>-1</v>
      </c>
      <c r="F7" s="31">
        <f>IF(F2&lt;Supuestos!$C$5+1,-Supuestos!$C$11/Supuestos!$C$4,0)</f>
        <v>-1</v>
      </c>
      <c r="G7" s="31">
        <f>IF(G2&lt;Supuestos!$C$5+1,-Supuestos!$C$11/Supuestos!$C$4,0)</f>
        <v>-1</v>
      </c>
      <c r="H7" s="31">
        <f>IF(H2&lt;Supuestos!$C$5+1,-Supuestos!$C$11/Supuestos!$C$4,0)</f>
        <v>-1</v>
      </c>
      <c r="I7" s="31">
        <f>IF(I2&lt;Supuestos!$C$5+1,-Supuestos!$C$11/Supuestos!$C$4,0)</f>
        <v>-1</v>
      </c>
      <c r="J7" s="31">
        <f>IF(J2&lt;Supuestos!$C$5+1,-Supuestos!$C$11/Supuestos!$C$4,0)</f>
        <v>-1</v>
      </c>
      <c r="K7" s="31">
        <f>IF(K2&lt;Supuestos!$C$5+1,-Supuestos!$C$11/Supuestos!$C$4,0)</f>
        <v>-1</v>
      </c>
      <c r="L7" s="31">
        <f>IF(L2&lt;Supuestos!$C$5+1,-Supuestos!$C$11/Supuestos!$C$4,0)</f>
        <v>-1</v>
      </c>
      <c r="M7" s="31">
        <f>IF(M2&lt;Supuestos!$C$5+1,-Supuestos!$C$11/Supuestos!$C$4,0)</f>
        <v>-1</v>
      </c>
      <c r="N7" s="31">
        <f>IF(N2&lt;Supuestos!$C$5+1,-Supuestos!$C$11/Supuestos!$C$4,0)</f>
        <v>-1</v>
      </c>
      <c r="O7" s="31">
        <f>IF(O2&lt;Supuestos!$C$5+1,-Supuestos!$C$11/Supuestos!$C$4,0)</f>
        <v>-1</v>
      </c>
      <c r="P7" s="31">
        <f>IF(P2&lt;Supuestos!$C$5+1,-Supuestos!$C$11/Supuestos!$C$4,0)</f>
        <v>-1</v>
      </c>
      <c r="Q7" s="31">
        <f>IF(Q2&lt;Supuestos!$C$5+1,-Supuestos!$C$11/Supuestos!$C$4,0)</f>
        <v>-1</v>
      </c>
      <c r="R7" s="31">
        <f>IF(R2&lt;Supuestos!$C$5+1,-Supuestos!$C$11/Supuestos!$C$4,0)</f>
        <v>-1</v>
      </c>
      <c r="S7" s="31">
        <f>IF(S2&lt;Supuestos!$C$5+1,-Supuestos!$C$11/Supuestos!$C$4,0)</f>
        <v>-1</v>
      </c>
      <c r="T7" s="31">
        <f>IF(T2&lt;Supuestos!$C$5+1,-Supuestos!$C$11/Supuestos!$C$4,0)</f>
        <v>-1</v>
      </c>
      <c r="U7" s="31">
        <f>IF(U2&lt;Supuestos!$C$5+1,-Supuestos!$C$11/Supuestos!$C$4,0)</f>
        <v>-1</v>
      </c>
      <c r="V7" s="31">
        <f>IF(V2&lt;Supuestos!$C$5+1,-Supuestos!$C$11/Supuestos!$C$4,0)</f>
        <v>-1</v>
      </c>
      <c r="W7" s="31">
        <f>IF(W2&lt;Supuestos!$C$5+1,-Supuestos!$C$11/Supuestos!$C$4,0)</f>
        <v>-1</v>
      </c>
      <c r="X7" s="31">
        <f>IF(X2&lt;Supuestos!$C$5+1,-Supuestos!$C$11/Supuestos!$C$4,0)</f>
        <v>-1</v>
      </c>
      <c r="Y7" s="31">
        <f>IF(Y2&lt;Supuestos!$C$5+1,-Supuestos!$C$11/Supuestos!$C$4,0)</f>
        <v>-1</v>
      </c>
      <c r="Z7" s="31">
        <f>IF(Z2&lt;Supuestos!$C$5+1,-Supuestos!$C$11/Supuestos!$C$4,0)</f>
        <v>-1</v>
      </c>
      <c r="AA7" s="31">
        <f>IF(AA2&lt;Supuestos!$C$5+1,-Supuestos!$C$11/Supuestos!$C$4,0)</f>
        <v>-1</v>
      </c>
      <c r="AB7" s="31">
        <f>IF(AB2&lt;Supuestos!$C$5+1,-Supuestos!$C$11/Supuestos!$C$4,0)</f>
        <v>-1</v>
      </c>
      <c r="AC7" s="57">
        <f>IF(AC2&lt;Supuestos!$C$5+1,-Supuestos!$C$11/Supuestos!$C$4,0)</f>
        <v>-1</v>
      </c>
      <c r="AD7" s="1">
        <f t="shared" si="2"/>
        <v>-25</v>
      </c>
    </row>
    <row r="8" spans="1:30" s="1" customFormat="1">
      <c r="A8" s="74" t="s">
        <v>60</v>
      </c>
      <c r="B8" s="31"/>
      <c r="C8" s="31"/>
      <c r="D8" s="31"/>
      <c r="E8" s="31">
        <f>IF(E2&lt;Supuestos!$C$5+1,-Supuestos!$C$12/Supuestos!$C$4,0)</f>
        <v>-2</v>
      </c>
      <c r="F8" s="31">
        <f>IF(F2&lt;Supuestos!$C$5+1,-Supuestos!$C$12/Supuestos!$C$4,0)</f>
        <v>-2</v>
      </c>
      <c r="G8" s="31">
        <f>IF(G2&lt;Supuestos!$C$5+1,-Supuestos!$C$12/Supuestos!$C$4,0)</f>
        <v>-2</v>
      </c>
      <c r="H8" s="31">
        <f>IF(H2&lt;Supuestos!$C$5+1,-Supuestos!$C$12/Supuestos!$C$4,0)</f>
        <v>-2</v>
      </c>
      <c r="I8" s="31">
        <f>IF(I2&lt;Supuestos!$C$5+1,-Supuestos!$C$12/Supuestos!$C$4,0)</f>
        <v>-2</v>
      </c>
      <c r="J8" s="31">
        <f>IF(J2&lt;Supuestos!$C$5+1,-Supuestos!$C$12/Supuestos!$C$4,0)</f>
        <v>-2</v>
      </c>
      <c r="K8" s="31">
        <f>IF(K2&lt;Supuestos!$C$5+1,-Supuestos!$C$12/Supuestos!$C$4,0)</f>
        <v>-2</v>
      </c>
      <c r="L8" s="31">
        <f>IF(L2&lt;Supuestos!$C$5+1,-Supuestos!$C$12/Supuestos!$C$4,0)</f>
        <v>-2</v>
      </c>
      <c r="M8" s="31">
        <f>IF(M2&lt;Supuestos!$C$5+1,-Supuestos!$C$12/Supuestos!$C$4,0)</f>
        <v>-2</v>
      </c>
      <c r="N8" s="31">
        <f>IF(N2&lt;Supuestos!$C$5+1,-Supuestos!$C$12/Supuestos!$C$4,0)</f>
        <v>-2</v>
      </c>
      <c r="O8" s="31">
        <f>IF(O2&lt;Supuestos!$C$5+1,-Supuestos!$C$12/Supuestos!$C$4,0)</f>
        <v>-2</v>
      </c>
      <c r="P8" s="31">
        <f>IF(P2&lt;Supuestos!$C$5+1,-Supuestos!$C$12/Supuestos!$C$4,0)</f>
        <v>-2</v>
      </c>
      <c r="Q8" s="31">
        <f>IF(Q2&lt;Supuestos!$C$5+1,-Supuestos!$C$12/Supuestos!$C$4,0)</f>
        <v>-2</v>
      </c>
      <c r="R8" s="31">
        <f>IF(R2&lt;Supuestos!$C$5+1,-Supuestos!$C$12/Supuestos!$C$4,0)</f>
        <v>-2</v>
      </c>
      <c r="S8" s="31">
        <f>IF(S2&lt;Supuestos!$C$5+1,-Supuestos!$C$12/Supuestos!$C$4,0)</f>
        <v>-2</v>
      </c>
      <c r="T8" s="31">
        <f>IF(T2&lt;Supuestos!$C$5+1,-Supuestos!$C$12/Supuestos!$C$4,0)</f>
        <v>-2</v>
      </c>
      <c r="U8" s="31">
        <f>IF(U2&lt;Supuestos!$C$5+1,-Supuestos!$C$12/Supuestos!$C$4,0)</f>
        <v>-2</v>
      </c>
      <c r="V8" s="31">
        <f>IF(V2&lt;Supuestos!$C$5+1,-Supuestos!$C$12/Supuestos!$C$4,0)</f>
        <v>-2</v>
      </c>
      <c r="W8" s="31">
        <f>IF(W2&lt;Supuestos!$C$5+1,-Supuestos!$C$12/Supuestos!$C$4,0)</f>
        <v>-2</v>
      </c>
      <c r="X8" s="31">
        <f>IF(X2&lt;Supuestos!$C$5+1,-Supuestos!$C$12/Supuestos!$C$4,0)</f>
        <v>-2</v>
      </c>
      <c r="Y8" s="31">
        <f>IF(Y2&lt;Supuestos!$C$5+1,-Supuestos!$C$12/Supuestos!$C$4,0)</f>
        <v>-2</v>
      </c>
      <c r="Z8" s="31">
        <f>IF(Z2&lt;Supuestos!$C$5+1,-Supuestos!$C$12/Supuestos!$C$4,0)</f>
        <v>-2</v>
      </c>
      <c r="AA8" s="31">
        <f>IF(AA2&lt;Supuestos!$C$5+1,-Supuestos!$C$12/Supuestos!$C$4,0)</f>
        <v>-2</v>
      </c>
      <c r="AB8" s="31">
        <f>IF(AB2&lt;Supuestos!$C$5+1,-Supuestos!$C$12/Supuestos!$C$4,0)</f>
        <v>-2</v>
      </c>
      <c r="AC8" s="57">
        <f>IF(AC2&lt;Supuestos!$C$5+1,-Supuestos!$C$12/Supuestos!$C$4,0)</f>
        <v>-2</v>
      </c>
      <c r="AD8" s="1">
        <f t="shared" si="2"/>
        <v>-50</v>
      </c>
    </row>
    <row r="9" spans="1:30" s="1" customFormat="1">
      <c r="A9" s="75" t="s">
        <v>100</v>
      </c>
      <c r="B9" s="29">
        <f t="shared" ref="B9:D9" si="4">+B5+B6+B7+B8</f>
        <v>0</v>
      </c>
      <c r="C9" s="29">
        <f t="shared" si="4"/>
        <v>0</v>
      </c>
      <c r="D9" s="29">
        <f t="shared" si="4"/>
        <v>0</v>
      </c>
      <c r="E9" s="29">
        <f>+E5+E6+E7+E8</f>
        <v>297.30849999999998</v>
      </c>
      <c r="F9" s="29">
        <f t="shared" ref="F9:AC9" si="5">+F5+F6+F7+F8</f>
        <v>293.55849999999998</v>
      </c>
      <c r="G9" s="29">
        <f t="shared" si="5"/>
        <v>289.80849999999998</v>
      </c>
      <c r="H9" s="29">
        <f t="shared" si="5"/>
        <v>286.05849999999998</v>
      </c>
      <c r="I9" s="29">
        <f t="shared" si="5"/>
        <v>282.30849999999998</v>
      </c>
      <c r="J9" s="29">
        <f t="shared" si="5"/>
        <v>278.55849999999998</v>
      </c>
      <c r="K9" s="29">
        <f t="shared" si="5"/>
        <v>274.80849999999998</v>
      </c>
      <c r="L9" s="29">
        <f t="shared" si="5"/>
        <v>271.05849999999998</v>
      </c>
      <c r="M9" s="29">
        <f t="shared" si="5"/>
        <v>304.80849999999998</v>
      </c>
      <c r="N9" s="29">
        <f t="shared" si="5"/>
        <v>304.80849999999998</v>
      </c>
      <c r="O9" s="29">
        <f t="shared" si="5"/>
        <v>304.80849999999998</v>
      </c>
      <c r="P9" s="29">
        <f t="shared" si="5"/>
        <v>304.80849999999998</v>
      </c>
      <c r="Q9" s="29">
        <f t="shared" si="5"/>
        <v>304.80849999999998</v>
      </c>
      <c r="R9" s="29">
        <f t="shared" si="5"/>
        <v>304.80849999999998</v>
      </c>
      <c r="S9" s="29">
        <f t="shared" si="5"/>
        <v>304.80849999999998</v>
      </c>
      <c r="T9" s="29">
        <f t="shared" si="5"/>
        <v>304.80849999999998</v>
      </c>
      <c r="U9" s="29">
        <f t="shared" si="5"/>
        <v>304.80849999999998</v>
      </c>
      <c r="V9" s="29">
        <f t="shared" si="5"/>
        <v>304.80849999999998</v>
      </c>
      <c r="W9" s="29">
        <f t="shared" si="5"/>
        <v>304.2727857142857</v>
      </c>
      <c r="X9" s="29">
        <f t="shared" si="5"/>
        <v>308.0227857142857</v>
      </c>
      <c r="Y9" s="29">
        <f t="shared" si="5"/>
        <v>311.7727857142857</v>
      </c>
      <c r="Z9" s="29">
        <f t="shared" si="5"/>
        <v>315.5227857142857</v>
      </c>
      <c r="AA9" s="29">
        <f t="shared" si="5"/>
        <v>319.2727857142857</v>
      </c>
      <c r="AB9" s="29">
        <f t="shared" si="5"/>
        <v>323.0227857142857</v>
      </c>
      <c r="AC9" s="76">
        <f t="shared" si="5"/>
        <v>326.7727857142857</v>
      </c>
      <c r="AD9" s="1">
        <f t="shared" si="2"/>
        <v>7530.2124999999987</v>
      </c>
    </row>
    <row r="10" spans="1:30" s="1" customFormat="1">
      <c r="A10" s="74" t="s">
        <v>163</v>
      </c>
      <c r="B10" s="31">
        <f>-Impuestos!B13</f>
        <v>0</v>
      </c>
      <c r="C10" s="31">
        <f>-Impuestos!C13</f>
        <v>0</v>
      </c>
      <c r="D10" s="31">
        <f>-Impuestos!D13</f>
        <v>0</v>
      </c>
      <c r="E10" s="31">
        <f>-Impuestos!E13</f>
        <v>-8.2673249999999996</v>
      </c>
      <c r="F10" s="31">
        <f>-Impuestos!F13</f>
        <v>-8.2673249999999996</v>
      </c>
      <c r="G10" s="31">
        <f>-Impuestos!G13</f>
        <v>-8.2673249999999996</v>
      </c>
      <c r="H10" s="31">
        <f>-Impuestos!H13</f>
        <v>-8.2673249999999996</v>
      </c>
      <c r="I10" s="31">
        <f>-Impuestos!I13</f>
        <v>-8.2673249999999996</v>
      </c>
      <c r="J10" s="31">
        <f>-Impuestos!J13</f>
        <v>-8.4167176041666671</v>
      </c>
      <c r="K10" s="31">
        <f>-Impuestos!K13</f>
        <v>-8.8750509374999993</v>
      </c>
      <c r="L10" s="31">
        <f>-Impuestos!L13</f>
        <v>-8.8750509374999993</v>
      </c>
      <c r="M10" s="31">
        <f>-Impuestos!M13</f>
        <v>-8.8750509374999993</v>
      </c>
      <c r="N10" s="31">
        <f>-Impuestos!N13</f>
        <v>-8.8750509374999993</v>
      </c>
      <c r="O10" s="31">
        <f>-Impuestos!O13</f>
        <v>-8.8750509374999993</v>
      </c>
      <c r="P10" s="31">
        <f>-Impuestos!P13</f>
        <v>-8.8750509374999993</v>
      </c>
      <c r="Q10" s="31">
        <f>-Impuestos!Q13</f>
        <v>-8.8750509374999993</v>
      </c>
      <c r="R10" s="31">
        <f>-Impuestos!R13</f>
        <v>-8.8750509374999993</v>
      </c>
      <c r="S10" s="31">
        <f>-Impuestos!S13</f>
        <v>-8.8750509374999993</v>
      </c>
      <c r="T10" s="31">
        <f>-Impuestos!T13</f>
        <v>-8.8750509374999993</v>
      </c>
      <c r="U10" s="31">
        <f>-Impuestos!U13</f>
        <v>-8.8750509374999993</v>
      </c>
      <c r="V10" s="31">
        <f>-Impuestos!V13</f>
        <v>-8.8750509374999993</v>
      </c>
      <c r="W10" s="31">
        <f>-Impuestos!W13</f>
        <v>-8.8750509374999993</v>
      </c>
      <c r="X10" s="31">
        <f>-Impuestos!X13</f>
        <v>-9.2050509374999994</v>
      </c>
      <c r="Y10" s="31">
        <f>-Impuestos!Y13</f>
        <v>-12.074667187499999</v>
      </c>
      <c r="Z10" s="31">
        <f>-Impuestos!Z13</f>
        <v>-12.455508749999998</v>
      </c>
      <c r="AA10" s="31">
        <f>-Impuestos!AA13</f>
        <v>-12.87550875</v>
      </c>
      <c r="AB10" s="31">
        <f>-Impuestos!AB13</f>
        <v>-13.295508749999998</v>
      </c>
      <c r="AC10" s="57">
        <f>-Impuestos!AC13</f>
        <v>-13.295508749999998</v>
      </c>
      <c r="AD10" s="1">
        <f t="shared" si="2"/>
        <v>-238.33075791666661</v>
      </c>
    </row>
    <row r="11" spans="1:30" s="1" customFormat="1">
      <c r="A11" s="74" t="s">
        <v>103</v>
      </c>
      <c r="B11" s="31">
        <f>-Impuestos!B17</f>
        <v>0</v>
      </c>
      <c r="C11" s="31">
        <f>-Impuestos!C17</f>
        <v>0</v>
      </c>
      <c r="D11" s="31">
        <f>-Impuestos!D17</f>
        <v>0</v>
      </c>
      <c r="E11" s="31">
        <f>-Impuestos!E17</f>
        <v>-1.0449631541666662</v>
      </c>
      <c r="F11" s="31">
        <f>-Impuestos!F17</f>
        <v>-0.70236315416666706</v>
      </c>
      <c r="G11" s="31">
        <f>-Impuestos!G17</f>
        <v>-0.35976315416666793</v>
      </c>
      <c r="H11" s="31">
        <f>-Impuestos!H17</f>
        <v>-1.7163154166667027E-2</v>
      </c>
      <c r="I11" s="31">
        <f>-Impuestos!I17</f>
        <v>0</v>
      </c>
      <c r="J11" s="31">
        <f>-Impuestos!J17</f>
        <v>-7.8692831749999996</v>
      </c>
      <c r="K11" s="31">
        <f>-Impuestos!K17</f>
        <v>-8.0292831749999962</v>
      </c>
      <c r="L11" s="31">
        <f>-Impuestos!L17</f>
        <v>-8.0292831749999962</v>
      </c>
      <c r="M11" s="31">
        <f>-Impuestos!M17</f>
        <v>-8.0292831749999962</v>
      </c>
      <c r="N11" s="31">
        <f>-Impuestos!N17</f>
        <v>-8.0292831749999962</v>
      </c>
      <c r="O11" s="31">
        <f>-Impuestos!O17</f>
        <v>-8.0292831749999962</v>
      </c>
      <c r="P11" s="31">
        <f>-Impuestos!P17</f>
        <v>-8.0292831749999962</v>
      </c>
      <c r="Q11" s="31">
        <f>-Impuestos!Q17</f>
        <v>-8.0292831749999962</v>
      </c>
      <c r="R11" s="31">
        <f>-Impuestos!R17</f>
        <v>-8.0292831749999962</v>
      </c>
      <c r="S11" s="31">
        <f>-Impuestos!S17</f>
        <v>-8.0292831749999962</v>
      </c>
      <c r="T11" s="31">
        <f>-Impuestos!T17</f>
        <v>-8.0292831749999962</v>
      </c>
      <c r="U11" s="31">
        <f>-Impuestos!U17</f>
        <v>-8.0292831749999962</v>
      </c>
      <c r="V11" s="31">
        <f>-Impuestos!V17</f>
        <v>-8.0292831749999962</v>
      </c>
      <c r="W11" s="31">
        <f>-Impuestos!W17</f>
        <v>-8.0292831749999962</v>
      </c>
      <c r="X11" s="31">
        <f>-Impuestos!X17</f>
        <v>-8.1444831749999995</v>
      </c>
      <c r="Y11" s="31">
        <f>-Impuestos!Y17</f>
        <v>-8.9866752749999979</v>
      </c>
      <c r="Z11" s="31">
        <f>-Impuestos!Z17</f>
        <v>-9.0896732999999994</v>
      </c>
      <c r="AA11" s="31">
        <f>-Impuestos!AA17</f>
        <v>-9.1832732999999944</v>
      </c>
      <c r="AB11" s="31">
        <f>-Impuestos!AB17</f>
        <v>-9.2768733000000037</v>
      </c>
      <c r="AC11" s="57">
        <f>-Impuestos!AC17</f>
        <v>-9.2768733000000037</v>
      </c>
      <c r="AD11" s="1">
        <f t="shared" si="2"/>
        <v>-168.33206871666658</v>
      </c>
    </row>
    <row r="12" spans="1:30" s="1" customFormat="1">
      <c r="A12" s="74" t="s">
        <v>101</v>
      </c>
      <c r="B12" s="31">
        <f>-Impuestos!B21</f>
        <v>0</v>
      </c>
      <c r="C12" s="31">
        <f>-Impuestos!C21</f>
        <v>0</v>
      </c>
      <c r="D12" s="31">
        <f>-Impuestos!D21</f>
        <v>0</v>
      </c>
      <c r="E12" s="31">
        <f>-Impuestos!E21</f>
        <v>0</v>
      </c>
      <c r="F12" s="31">
        <f>-Impuestos!F21</f>
        <v>0</v>
      </c>
      <c r="G12" s="31">
        <f>-Impuestos!G21</f>
        <v>0</v>
      </c>
      <c r="H12" s="31">
        <f>-Impuestos!H21</f>
        <v>0</v>
      </c>
      <c r="I12" s="31">
        <f>-Impuestos!I21</f>
        <v>0</v>
      </c>
      <c r="J12" s="31">
        <f>-Impuestos!J21</f>
        <v>0</v>
      </c>
      <c r="K12" s="31">
        <f>-Impuestos!K21</f>
        <v>0</v>
      </c>
      <c r="L12" s="31">
        <f>-Impuestos!L21</f>
        <v>0</v>
      </c>
      <c r="M12" s="31">
        <f>-Impuestos!M21</f>
        <v>0</v>
      </c>
      <c r="N12" s="31">
        <f>-Impuestos!N21</f>
        <v>0</v>
      </c>
      <c r="O12" s="31">
        <f>-Impuestos!O21</f>
        <v>0</v>
      </c>
      <c r="P12" s="31">
        <f>-Impuestos!P21</f>
        <v>0</v>
      </c>
      <c r="Q12" s="31">
        <f>-Impuestos!Q21</f>
        <v>0</v>
      </c>
      <c r="R12" s="31">
        <f>-Impuestos!R21</f>
        <v>0</v>
      </c>
      <c r="S12" s="31">
        <f>-Impuestos!S21</f>
        <v>0</v>
      </c>
      <c r="T12" s="31">
        <f>-Impuestos!T21</f>
        <v>0</v>
      </c>
      <c r="U12" s="31">
        <f>-Impuestos!U21</f>
        <v>0</v>
      </c>
      <c r="V12" s="31">
        <f>-Impuestos!V21</f>
        <v>0</v>
      </c>
      <c r="W12" s="31">
        <f>-Impuestos!W21</f>
        <v>0</v>
      </c>
      <c r="X12" s="31">
        <f>-Impuestos!X21</f>
        <v>0</v>
      </c>
      <c r="Y12" s="31">
        <f>-Impuestos!Y21</f>
        <v>0</v>
      </c>
      <c r="Z12" s="31">
        <f>-Impuestos!Z21</f>
        <v>0</v>
      </c>
      <c r="AA12" s="31">
        <f>-Impuestos!AA21</f>
        <v>0</v>
      </c>
      <c r="AB12" s="31">
        <f>-Impuestos!AB21</f>
        <v>0</v>
      </c>
      <c r="AC12" s="57">
        <f>-Impuestos!AC21</f>
        <v>0</v>
      </c>
      <c r="AD12" s="1">
        <f t="shared" si="2"/>
        <v>0</v>
      </c>
    </row>
    <row r="13" spans="1:30" s="1" customFormat="1">
      <c r="A13" s="74" t="s">
        <v>97</v>
      </c>
      <c r="B13" s="31">
        <f>-Impuestos!B36</f>
        <v>0</v>
      </c>
      <c r="C13" s="31">
        <f>-Impuestos!C36</f>
        <v>0</v>
      </c>
      <c r="D13" s="31">
        <f>-Impuestos!D36</f>
        <v>0</v>
      </c>
      <c r="E13" s="31">
        <f>-Impuestos!E36</f>
        <v>-36.296352192922498</v>
      </c>
      <c r="F13" s="31">
        <f>-Impuestos!F36</f>
        <v>-56.391837672922499</v>
      </c>
      <c r="G13" s="31">
        <f>-Impuestos!G36</f>
        <v>-54.7523231529225</v>
      </c>
      <c r="H13" s="31">
        <f>-Impuestos!H36</f>
        <v>-53.112808632922508</v>
      </c>
      <c r="I13" s="31">
        <f>-Impuestos!I36</f>
        <v>-51.37898251499999</v>
      </c>
      <c r="J13" s="31">
        <f>-Impuestos!J36</f>
        <v>-86.439370274197501</v>
      </c>
      <c r="K13" s="31">
        <f>-Impuestos!K36</f>
        <v>-86.260177274197488</v>
      </c>
      <c r="L13" s="31">
        <f>-Impuestos!L36</f>
        <v>-86.260177274197488</v>
      </c>
      <c r="M13" s="31">
        <f>-Impuestos!M36</f>
        <v>-86.260177274197488</v>
      </c>
      <c r="N13" s="31">
        <f>-Impuestos!N36</f>
        <v>-86.260177274197488</v>
      </c>
      <c r="O13" s="31">
        <f>-Impuestos!O36</f>
        <v>-86.260177274197488</v>
      </c>
      <c r="P13" s="31">
        <f>-Impuestos!P36</f>
        <v>-86.260177274197488</v>
      </c>
      <c r="Q13" s="31">
        <f>-Impuestos!Q36</f>
        <v>-86.260177274197488</v>
      </c>
      <c r="R13" s="31">
        <f>-Impuestos!R36</f>
        <v>-86.260177274197488</v>
      </c>
      <c r="S13" s="31">
        <f>-Impuestos!S36</f>
        <v>-86.260177274197488</v>
      </c>
      <c r="T13" s="31">
        <f>-Impuestos!T36</f>
        <v>-86.260177274197488</v>
      </c>
      <c r="U13" s="31">
        <f>-Impuestos!U36</f>
        <v>-86.260177274197488</v>
      </c>
      <c r="V13" s="31">
        <f>-Impuestos!V36</f>
        <v>-86.260177274197488</v>
      </c>
      <c r="W13" s="31">
        <f>-Impuestos!W36</f>
        <v>-86.260177274197488</v>
      </c>
      <c r="X13" s="31">
        <f>-Impuestos!X36</f>
        <v>-87.86995831419749</v>
      </c>
      <c r="Y13" s="31">
        <f>-Impuestos!Y36</f>
        <v>-100.48732625436749</v>
      </c>
      <c r="Z13" s="31">
        <f>-Impuestos!Z36</f>
        <v>-102.08590954191</v>
      </c>
      <c r="AA13" s="31">
        <f>-Impuestos!AA36</f>
        <v>-103.67586826191</v>
      </c>
      <c r="AB13" s="31">
        <f>-Impuestos!AB36</f>
        <v>-105.26582698191</v>
      </c>
      <c r="AC13" s="57">
        <f>-Impuestos!AC36</f>
        <v>-105.26582698191</v>
      </c>
      <c r="AD13" s="1">
        <f t="shared" si="2"/>
        <v>-2064.40469534166</v>
      </c>
    </row>
    <row r="14" spans="1:30" s="1" customFormat="1">
      <c r="A14" s="74" t="s">
        <v>99</v>
      </c>
      <c r="B14" s="31">
        <f>+Impuestos!B33</f>
        <v>0</v>
      </c>
      <c r="C14" s="31">
        <f>+Impuestos!C33</f>
        <v>0</v>
      </c>
      <c r="D14" s="31">
        <f>+Impuestos!D33</f>
        <v>0</v>
      </c>
      <c r="E14" s="31">
        <f>+Impuestos!E33</f>
        <v>-10.019696947666667</v>
      </c>
      <c r="F14" s="31">
        <f>+Impuestos!F33</f>
        <v>-15.567104947666667</v>
      </c>
      <c r="G14" s="31">
        <f>+Impuestos!G33</f>
        <v>-15.114512947666668</v>
      </c>
      <c r="H14" s="31">
        <f>+Impuestos!H33</f>
        <v>-14.661920947666667</v>
      </c>
      <c r="I14" s="31">
        <f>+Impuestos!I33</f>
        <v>-14.183293999999997</v>
      </c>
      <c r="J14" s="31">
        <f>+Impuestos!J33</f>
        <v>-23.861799937666664</v>
      </c>
      <c r="K14" s="31">
        <f>+Impuestos!K33</f>
        <v>-23.812333270999996</v>
      </c>
      <c r="L14" s="31">
        <f>+Impuestos!L33</f>
        <v>-23.812333270999996</v>
      </c>
      <c r="M14" s="31">
        <f>+Impuestos!M33</f>
        <v>-23.812333270999996</v>
      </c>
      <c r="N14" s="31">
        <f>+Impuestos!N33</f>
        <v>-23.812333270999996</v>
      </c>
      <c r="O14" s="31">
        <f>+Impuestos!O33</f>
        <v>-23.812333270999996</v>
      </c>
      <c r="P14" s="31">
        <f>+Impuestos!P33</f>
        <v>-23.812333270999996</v>
      </c>
      <c r="Q14" s="31">
        <f>+Impuestos!Q33</f>
        <v>-23.812333270999996</v>
      </c>
      <c r="R14" s="31">
        <f>+Impuestos!R33</f>
        <v>-23.812333270999996</v>
      </c>
      <c r="S14" s="31">
        <f>+Impuestos!S33</f>
        <v>-23.812333270999996</v>
      </c>
      <c r="T14" s="31">
        <f>+Impuestos!T33</f>
        <v>-23.812333270999996</v>
      </c>
      <c r="U14" s="31">
        <f>+Impuestos!U33</f>
        <v>-23.812333270999996</v>
      </c>
      <c r="V14" s="31">
        <f>+Impuestos!V33</f>
        <v>-23.812333270999996</v>
      </c>
      <c r="W14" s="31">
        <f>+Impuestos!W33</f>
        <v>-23.812333270999996</v>
      </c>
      <c r="X14" s="31">
        <f>+Impuestos!X33</f>
        <v>-24.256717270999999</v>
      </c>
      <c r="Y14" s="31">
        <f>+Impuestos!Y33</f>
        <v>-27.739772602999999</v>
      </c>
      <c r="Z14" s="31">
        <f>+Impuestos!Z33</f>
        <v>-28.181065436000001</v>
      </c>
      <c r="AA14" s="31">
        <f>+Impuestos!AA33</f>
        <v>-28.619977435999999</v>
      </c>
      <c r="AB14" s="31">
        <f>+Impuestos!AB33</f>
        <v>-29.058889436000001</v>
      </c>
      <c r="AC14" s="57">
        <f>+Impuestos!AC33</f>
        <v>-29.058889436000001</v>
      </c>
      <c r="AD14" s="1">
        <f t="shared" si="2"/>
        <v>-569.8839738693332</v>
      </c>
    </row>
    <row r="15" spans="1:30" s="28" customFormat="1" ht="16" thickBot="1">
      <c r="A15" s="79" t="s">
        <v>82</v>
      </c>
      <c r="B15" s="80">
        <f>SUM(B9:B13)</f>
        <v>0</v>
      </c>
      <c r="C15" s="80">
        <f t="shared" ref="C15:AC15" si="6">SUM(C9:C13)</f>
        <v>0</v>
      </c>
      <c r="D15" s="80">
        <f t="shared" si="6"/>
        <v>0</v>
      </c>
      <c r="E15" s="80">
        <f t="shared" si="6"/>
        <v>251.69985965291079</v>
      </c>
      <c r="F15" s="80">
        <f t="shared" si="6"/>
        <v>228.19697417291079</v>
      </c>
      <c r="G15" s="80">
        <f t="shared" si="6"/>
        <v>226.4290886929108</v>
      </c>
      <c r="H15" s="80">
        <f t="shared" si="6"/>
        <v>224.66120321291078</v>
      </c>
      <c r="I15" s="80">
        <f t="shared" si="6"/>
        <v>222.66219248499996</v>
      </c>
      <c r="J15" s="80">
        <f t="shared" si="6"/>
        <v>175.83312894663581</v>
      </c>
      <c r="K15" s="80">
        <f t="shared" si="6"/>
        <v>171.6439886133025</v>
      </c>
      <c r="L15" s="80">
        <f t="shared" si="6"/>
        <v>167.8939886133025</v>
      </c>
      <c r="M15" s="80">
        <f t="shared" si="6"/>
        <v>201.6439886133025</v>
      </c>
      <c r="N15" s="80">
        <f t="shared" si="6"/>
        <v>201.6439886133025</v>
      </c>
      <c r="O15" s="80">
        <f t="shared" si="6"/>
        <v>201.6439886133025</v>
      </c>
      <c r="P15" s="80">
        <f t="shared" si="6"/>
        <v>201.6439886133025</v>
      </c>
      <c r="Q15" s="80">
        <f t="shared" si="6"/>
        <v>201.6439886133025</v>
      </c>
      <c r="R15" s="80">
        <f t="shared" si="6"/>
        <v>201.6439886133025</v>
      </c>
      <c r="S15" s="80">
        <f t="shared" si="6"/>
        <v>201.6439886133025</v>
      </c>
      <c r="T15" s="80">
        <f t="shared" si="6"/>
        <v>201.6439886133025</v>
      </c>
      <c r="U15" s="80">
        <f t="shared" si="6"/>
        <v>201.6439886133025</v>
      </c>
      <c r="V15" s="80">
        <f t="shared" si="6"/>
        <v>201.6439886133025</v>
      </c>
      <c r="W15" s="80">
        <f t="shared" si="6"/>
        <v>201.10827432758822</v>
      </c>
      <c r="X15" s="80">
        <f t="shared" si="6"/>
        <v>202.80329328758819</v>
      </c>
      <c r="Y15" s="80">
        <f t="shared" si="6"/>
        <v>190.22411699741826</v>
      </c>
      <c r="Z15" s="80">
        <f t="shared" si="6"/>
        <v>191.89169412237572</v>
      </c>
      <c r="AA15" s="80">
        <f t="shared" si="6"/>
        <v>193.5381354023757</v>
      </c>
      <c r="AB15" s="80">
        <f t="shared" si="6"/>
        <v>195.18457668237573</v>
      </c>
      <c r="AC15" s="81">
        <f t="shared" si="6"/>
        <v>198.93457668237573</v>
      </c>
      <c r="AD15" s="1">
        <f t="shared" si="2"/>
        <v>5059.1449780250068</v>
      </c>
    </row>
  </sheetData>
  <sheetProtection algorithmName="SHA-512" hashValue="OBMXohitQywbeVZrcMsAbcnxVrBdKCToHM39pBIca6pAaKeAOjORX899Kb6Yo5uiFJSW8bjOPithMCzvzQdtkg==" saltValue="Kc8Zxb/eclRdegwyl6akcg==" spinCount="100000" sheet="1" objects="1" scenarios="1"/>
  <pageMargins left="0.7" right="0.7" top="0.75" bottom="0.75" header="0.3" footer="0.3"/>
  <pageSetup orientation="portrait" horizontalDpi="0" verticalDpi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629507-9B5A-4FFB-B740-DEA08E114217}">
  <sheetPr>
    <tabColor theme="7" tint="-0.499984740745262"/>
  </sheetPr>
  <dimension ref="A1:AJ238"/>
  <sheetViews>
    <sheetView workbookViewId="0">
      <pane xSplit="1" ySplit="2" topLeftCell="V3" activePane="bottomRight" state="frozen"/>
      <selection pane="topRight"/>
      <selection pane="bottomLeft"/>
      <selection pane="bottomRight" activeCell="AM19" sqref="AM19"/>
    </sheetView>
  </sheetViews>
  <sheetFormatPr baseColWidth="10" defaultRowHeight="15"/>
  <cols>
    <col min="1" max="1" width="38" bestFit="1" customWidth="1"/>
    <col min="2" max="2" width="12.83203125" bestFit="1" customWidth="1"/>
    <col min="5" max="5" width="11.83203125" bestFit="1" customWidth="1"/>
    <col min="33" max="33" width="14.1640625" bestFit="1" customWidth="1"/>
  </cols>
  <sheetData>
    <row r="1" spans="1:36">
      <c r="A1" s="87" t="s">
        <v>102</v>
      </c>
      <c r="B1" s="224">
        <v>1</v>
      </c>
      <c r="C1" s="88" t="str">
        <f>IF(B1=1,"CON invariabilidad tributaria","SIN invariabilidad tributaria")</f>
        <v>CON invariabilidad tributaria</v>
      </c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70"/>
    </row>
    <row r="2" spans="1:36" ht="17" thickBot="1">
      <c r="A2" t="str">
        <f>"Precio ("&amp;TEXT(Supuestos!$C$14,"0.0")&amp;" US$ / lb)"</f>
        <v>Precio (3.0 US$ / lb)</v>
      </c>
      <c r="B2" s="97">
        <v>2021</v>
      </c>
      <c r="C2" s="97">
        <f>+B2+1</f>
        <v>2022</v>
      </c>
      <c r="D2" s="97">
        <f>+C2+1</f>
        <v>2023</v>
      </c>
      <c r="E2" s="97">
        <f t="shared" ref="E2:AC2" si="0">+D2+1</f>
        <v>2024</v>
      </c>
      <c r="F2" s="97">
        <f t="shared" si="0"/>
        <v>2025</v>
      </c>
      <c r="G2" s="97">
        <f t="shared" si="0"/>
        <v>2026</v>
      </c>
      <c r="H2" s="97">
        <f t="shared" si="0"/>
        <v>2027</v>
      </c>
      <c r="I2" s="97">
        <f t="shared" si="0"/>
        <v>2028</v>
      </c>
      <c r="J2" s="97">
        <f t="shared" si="0"/>
        <v>2029</v>
      </c>
      <c r="K2" s="97">
        <f t="shared" si="0"/>
        <v>2030</v>
      </c>
      <c r="L2" s="97">
        <f t="shared" si="0"/>
        <v>2031</v>
      </c>
      <c r="M2" s="97">
        <f t="shared" si="0"/>
        <v>2032</v>
      </c>
      <c r="N2" s="97">
        <f t="shared" si="0"/>
        <v>2033</v>
      </c>
      <c r="O2" s="97">
        <f t="shared" si="0"/>
        <v>2034</v>
      </c>
      <c r="P2" s="97">
        <f t="shared" si="0"/>
        <v>2035</v>
      </c>
      <c r="Q2" s="97">
        <f t="shared" si="0"/>
        <v>2036</v>
      </c>
      <c r="R2" s="97">
        <f t="shared" si="0"/>
        <v>2037</v>
      </c>
      <c r="S2" s="97">
        <f t="shared" si="0"/>
        <v>2038</v>
      </c>
      <c r="T2" s="97">
        <f t="shared" si="0"/>
        <v>2039</v>
      </c>
      <c r="U2" s="97">
        <f t="shared" si="0"/>
        <v>2040</v>
      </c>
      <c r="V2" s="97">
        <f t="shared" si="0"/>
        <v>2041</v>
      </c>
      <c r="W2" s="97">
        <f t="shared" si="0"/>
        <v>2042</v>
      </c>
      <c r="X2" s="97">
        <f t="shared" si="0"/>
        <v>2043</v>
      </c>
      <c r="Y2" s="97">
        <f t="shared" si="0"/>
        <v>2044</v>
      </c>
      <c r="Z2" s="97">
        <f t="shared" si="0"/>
        <v>2045</v>
      </c>
      <c r="AA2" s="97">
        <f t="shared" si="0"/>
        <v>2046</v>
      </c>
      <c r="AB2" s="97">
        <f t="shared" si="0"/>
        <v>2047</v>
      </c>
      <c r="AC2" s="98">
        <f t="shared" si="0"/>
        <v>2048</v>
      </c>
    </row>
    <row r="3" spans="1:36" s="1" customFormat="1" ht="16">
      <c r="A3" s="102" t="s">
        <v>141</v>
      </c>
      <c r="B3" s="99"/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  <c r="Q3" s="99"/>
      <c r="R3" s="99"/>
      <c r="S3" s="99"/>
      <c r="T3" s="99"/>
      <c r="U3" s="99"/>
      <c r="V3" s="99"/>
      <c r="W3" s="99"/>
      <c r="X3" s="99"/>
      <c r="Y3" s="99"/>
      <c r="Z3" s="99"/>
      <c r="AA3" s="99"/>
      <c r="AB3" s="99"/>
      <c r="AC3" s="100"/>
      <c r="AG3" s="154"/>
      <c r="AH3" s="179" t="s">
        <v>148</v>
      </c>
      <c r="AI3" s="180"/>
      <c r="AJ3" s="181"/>
    </row>
    <row r="4" spans="1:36" s="1" customFormat="1" ht="17" thickBot="1">
      <c r="A4" s="91" t="s">
        <v>43</v>
      </c>
      <c r="B4" s="31">
        <f>+'Resultado Financiero'!B3</f>
        <v>0</v>
      </c>
      <c r="C4" s="31">
        <f>+'Resultado Financiero'!C3</f>
        <v>0</v>
      </c>
      <c r="D4" s="31">
        <f>+'Resultado Financiero'!D3</f>
        <v>0</v>
      </c>
      <c r="E4" s="31">
        <f>+'Resultado Financiero'!E3</f>
        <v>826.73249999999996</v>
      </c>
      <c r="F4" s="31">
        <f>+'Resultado Financiero'!F3</f>
        <v>826.73249999999996</v>
      </c>
      <c r="G4" s="31">
        <f>+'Resultado Financiero'!G3</f>
        <v>826.73249999999996</v>
      </c>
      <c r="H4" s="31">
        <f>+'Resultado Financiero'!H3</f>
        <v>826.73249999999996</v>
      </c>
      <c r="I4" s="31">
        <f>+'Resultado Financiero'!I3</f>
        <v>826.73249999999996</v>
      </c>
      <c r="J4" s="31">
        <f>+'Resultado Financiero'!J3</f>
        <v>826.73249999999996</v>
      </c>
      <c r="K4" s="31">
        <f>+'Resultado Financiero'!K3</f>
        <v>826.73249999999996</v>
      </c>
      <c r="L4" s="31">
        <f>+'Resultado Financiero'!L3</f>
        <v>826.73249999999996</v>
      </c>
      <c r="M4" s="31">
        <f>+'Resultado Financiero'!M3</f>
        <v>826.73249999999996</v>
      </c>
      <c r="N4" s="31">
        <f>+'Resultado Financiero'!N3</f>
        <v>826.73249999999996</v>
      </c>
      <c r="O4" s="31">
        <f>+'Resultado Financiero'!O3</f>
        <v>826.73249999999996</v>
      </c>
      <c r="P4" s="31">
        <f>+'Resultado Financiero'!P3</f>
        <v>826.73249999999996</v>
      </c>
      <c r="Q4" s="31">
        <f>+'Resultado Financiero'!Q3</f>
        <v>826.73249999999996</v>
      </c>
      <c r="R4" s="31">
        <f>+'Resultado Financiero'!R3</f>
        <v>826.73249999999996</v>
      </c>
      <c r="S4" s="31">
        <f>+'Resultado Financiero'!S3</f>
        <v>826.73249999999996</v>
      </c>
      <c r="T4" s="31">
        <f>+'Resultado Financiero'!T3</f>
        <v>826.73249999999996</v>
      </c>
      <c r="U4" s="31">
        <f>+'Resultado Financiero'!U3</f>
        <v>826.73249999999996</v>
      </c>
      <c r="V4" s="31">
        <f>+'Resultado Financiero'!V3</f>
        <v>826.73249999999996</v>
      </c>
      <c r="W4" s="31">
        <f>+'Resultado Financiero'!W3</f>
        <v>826.73249999999996</v>
      </c>
      <c r="X4" s="31">
        <f>+'Resultado Financiero'!X3</f>
        <v>826.73249999999996</v>
      </c>
      <c r="Y4" s="31">
        <f>+'Resultado Financiero'!Y3</f>
        <v>826.73249999999996</v>
      </c>
      <c r="Z4" s="31">
        <f>+'Resultado Financiero'!Z3</f>
        <v>826.73249999999996</v>
      </c>
      <c r="AA4" s="31">
        <f>+'Resultado Financiero'!AA3</f>
        <v>826.73249999999996</v>
      </c>
      <c r="AB4" s="31">
        <f>+'Resultado Financiero'!AB3</f>
        <v>826.73249999999996</v>
      </c>
      <c r="AC4" s="57">
        <f>+'Resultado Financiero'!AC3</f>
        <v>826.73249999999996</v>
      </c>
      <c r="AD4" s="153">
        <f t="shared" ref="AD4:AD11" si="1">SUM(B4:AC4)</f>
        <v>20668.312499999989</v>
      </c>
      <c r="AG4" s="155" t="s">
        <v>147</v>
      </c>
      <c r="AH4" s="156" t="s">
        <v>146</v>
      </c>
      <c r="AI4" s="156" t="s">
        <v>142</v>
      </c>
      <c r="AJ4" s="157" t="s">
        <v>143</v>
      </c>
    </row>
    <row r="5" spans="1:36" s="1" customFormat="1">
      <c r="A5" s="91" t="s">
        <v>4</v>
      </c>
      <c r="B5" s="31">
        <f>+'Resultado Financiero'!B4</f>
        <v>0</v>
      </c>
      <c r="C5" s="31">
        <f>+'Resultado Financiero'!C4</f>
        <v>0</v>
      </c>
      <c r="D5" s="31">
        <f>+'Resultado Financiero'!D4</f>
        <v>0</v>
      </c>
      <c r="E5" s="31">
        <f>+'Resultado Financiero'!E4</f>
        <v>-440.92399999999998</v>
      </c>
      <c r="F5" s="31">
        <f>+'Resultado Financiero'!F4</f>
        <v>-440.92399999999998</v>
      </c>
      <c r="G5" s="31">
        <f>+'Resultado Financiero'!G4</f>
        <v>-440.92399999999998</v>
      </c>
      <c r="H5" s="31">
        <f>+'Resultado Financiero'!H4</f>
        <v>-440.92399999999998</v>
      </c>
      <c r="I5" s="31">
        <f>+'Resultado Financiero'!I4</f>
        <v>-440.92399999999998</v>
      </c>
      <c r="J5" s="31">
        <f>+'Resultado Financiero'!J4</f>
        <v>-440.92399999999998</v>
      </c>
      <c r="K5" s="31">
        <f>+'Resultado Financiero'!K4</f>
        <v>-440.92399999999998</v>
      </c>
      <c r="L5" s="31">
        <f>+'Resultado Financiero'!L4</f>
        <v>-440.92399999999998</v>
      </c>
      <c r="M5" s="31">
        <f>+'Resultado Financiero'!M4</f>
        <v>-440.92399999999998</v>
      </c>
      <c r="N5" s="31">
        <f>+'Resultado Financiero'!N4</f>
        <v>-440.92399999999998</v>
      </c>
      <c r="O5" s="31">
        <f>+'Resultado Financiero'!O4</f>
        <v>-440.92399999999998</v>
      </c>
      <c r="P5" s="31">
        <f>+'Resultado Financiero'!P4</f>
        <v>-440.92399999999998</v>
      </c>
      <c r="Q5" s="31">
        <f>+'Resultado Financiero'!Q4</f>
        <v>-440.92399999999998</v>
      </c>
      <c r="R5" s="31">
        <f>+'Resultado Financiero'!R4</f>
        <v>-440.92399999999998</v>
      </c>
      <c r="S5" s="31">
        <f>+'Resultado Financiero'!S4</f>
        <v>-440.92399999999998</v>
      </c>
      <c r="T5" s="31">
        <f>+'Resultado Financiero'!T4</f>
        <v>-440.92399999999998</v>
      </c>
      <c r="U5" s="31">
        <f>+'Resultado Financiero'!U4</f>
        <v>-440.92399999999998</v>
      </c>
      <c r="V5" s="31">
        <f>+'Resultado Financiero'!V4</f>
        <v>-440.92399999999998</v>
      </c>
      <c r="W5" s="31">
        <f>+'Resultado Financiero'!W4</f>
        <v>-440.92399999999998</v>
      </c>
      <c r="X5" s="31">
        <f>+'Resultado Financiero'!X4</f>
        <v>-440.92399999999998</v>
      </c>
      <c r="Y5" s="31">
        <f>+'Resultado Financiero'!Y4</f>
        <v>-440.92399999999998</v>
      </c>
      <c r="Z5" s="31">
        <f>+'Resultado Financiero'!Z4</f>
        <v>-440.92399999999998</v>
      </c>
      <c r="AA5" s="31">
        <f>+'Resultado Financiero'!AA4</f>
        <v>-440.92399999999998</v>
      </c>
      <c r="AB5" s="31">
        <f>+'Resultado Financiero'!AB4</f>
        <v>-440.92399999999998</v>
      </c>
      <c r="AC5" s="57">
        <f>+'Resultado Financiero'!AC4</f>
        <v>-440.92399999999998</v>
      </c>
      <c r="AD5" s="153">
        <f t="shared" si="1"/>
        <v>-11023.099999999995</v>
      </c>
      <c r="AG5" s="225">
        <v>2.5</v>
      </c>
      <c r="AH5" s="226">
        <v>1.8849581260328523E-2</v>
      </c>
      <c r="AI5" s="226">
        <v>4.6725681757849663E-2</v>
      </c>
      <c r="AJ5" s="227">
        <v>2.4719776672175207E-2</v>
      </c>
    </row>
    <row r="6" spans="1:36" s="1" customFormat="1">
      <c r="A6" s="91" t="s">
        <v>59</v>
      </c>
      <c r="B6" s="31"/>
      <c r="C6" s="31"/>
      <c r="D6" s="31"/>
      <c r="E6" s="31">
        <f>-Supuestos!$C$11/Supuestos!$C$4</f>
        <v>-1</v>
      </c>
      <c r="F6" s="31">
        <f>-Supuestos!$C$11/Supuestos!$C$4</f>
        <v>-1</v>
      </c>
      <c r="G6" s="31">
        <f>-Supuestos!$C$11/Supuestos!$C$4</f>
        <v>-1</v>
      </c>
      <c r="H6" s="31">
        <f>-Supuestos!$C$11/Supuestos!$C$4</f>
        <v>-1</v>
      </c>
      <c r="I6" s="31">
        <f>-Supuestos!$C$11/Supuestos!$C$4</f>
        <v>-1</v>
      </c>
      <c r="J6" s="31">
        <f>-Supuestos!$C$11/Supuestos!$C$4</f>
        <v>-1</v>
      </c>
      <c r="K6" s="31">
        <f>-Supuestos!$C$11/Supuestos!$C$4</f>
        <v>-1</v>
      </c>
      <c r="L6" s="31">
        <f>-Supuestos!$C$11/Supuestos!$C$4</f>
        <v>-1</v>
      </c>
      <c r="M6" s="31">
        <f>-Supuestos!$C$11/Supuestos!$C$4</f>
        <v>-1</v>
      </c>
      <c r="N6" s="31">
        <f>-Supuestos!$C$11/Supuestos!$C$4</f>
        <v>-1</v>
      </c>
      <c r="O6" s="31">
        <f>-Supuestos!$C$11/Supuestos!$C$4</f>
        <v>-1</v>
      </c>
      <c r="P6" s="31">
        <f>-Supuestos!$C$11/Supuestos!$C$4</f>
        <v>-1</v>
      </c>
      <c r="Q6" s="31">
        <f>-Supuestos!$C$11/Supuestos!$C$4</f>
        <v>-1</v>
      </c>
      <c r="R6" s="31">
        <f>-Supuestos!$C$11/Supuestos!$C$4</f>
        <v>-1</v>
      </c>
      <c r="S6" s="31">
        <f>-Supuestos!$C$11/Supuestos!$C$4</f>
        <v>-1</v>
      </c>
      <c r="T6" s="31">
        <f>-Supuestos!$C$11/Supuestos!$C$4</f>
        <v>-1</v>
      </c>
      <c r="U6" s="31">
        <f>-Supuestos!$C$11/Supuestos!$C$4</f>
        <v>-1</v>
      </c>
      <c r="V6" s="31">
        <f>-Supuestos!$C$11/Supuestos!$C$4</f>
        <v>-1</v>
      </c>
      <c r="W6" s="31">
        <f>-Supuestos!$C$11/Supuestos!$C$4</f>
        <v>-1</v>
      </c>
      <c r="X6" s="31">
        <f>-Supuestos!$C$11/Supuestos!$C$4</f>
        <v>-1</v>
      </c>
      <c r="Y6" s="31">
        <f>-Supuestos!$C$11/Supuestos!$C$4</f>
        <v>-1</v>
      </c>
      <c r="Z6" s="31">
        <f>-Supuestos!$C$11/Supuestos!$C$4</f>
        <v>-1</v>
      </c>
      <c r="AA6" s="31">
        <f>-Supuestos!$C$11/Supuestos!$C$4</f>
        <v>-1</v>
      </c>
      <c r="AB6" s="31">
        <f>-Supuestos!$C$11/Supuestos!$C$4</f>
        <v>-1</v>
      </c>
      <c r="AC6" s="57">
        <f>-Supuestos!$C$11/Supuestos!$C$4</f>
        <v>-1</v>
      </c>
      <c r="AD6" s="153">
        <f t="shared" si="1"/>
        <v>-25</v>
      </c>
      <c r="AG6" s="225">
        <v>3</v>
      </c>
      <c r="AH6" s="226">
        <v>2.7279435393879569E-2</v>
      </c>
      <c r="AI6" s="226">
        <v>5.3132370899348441E-2</v>
      </c>
      <c r="AJ6" s="227">
        <v>2.9215698876735773E-2</v>
      </c>
    </row>
    <row r="7" spans="1:36" s="1" customFormat="1">
      <c r="A7" s="91" t="s">
        <v>60</v>
      </c>
      <c r="B7" s="31"/>
      <c r="C7" s="31"/>
      <c r="D7" s="31"/>
      <c r="E7" s="31">
        <f>-Supuestos!C12/6</f>
        <v>-8.3333333333333339</v>
      </c>
      <c r="F7" s="31">
        <f>+E7</f>
        <v>-8.3333333333333339</v>
      </c>
      <c r="G7" s="31">
        <f t="shared" ref="G7:J7" si="2">+F7</f>
        <v>-8.3333333333333339</v>
      </c>
      <c r="H7" s="31">
        <f t="shared" si="2"/>
        <v>-8.3333333333333339</v>
      </c>
      <c r="I7" s="31">
        <f t="shared" si="2"/>
        <v>-8.3333333333333339</v>
      </c>
      <c r="J7" s="31">
        <f t="shared" si="2"/>
        <v>-8.3333333333333339</v>
      </c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57"/>
      <c r="AD7" s="153">
        <f t="shared" si="1"/>
        <v>-50.000000000000007</v>
      </c>
      <c r="AG7" s="225">
        <v>3.5</v>
      </c>
      <c r="AH7" s="226">
        <v>3.3814797854890777E-2</v>
      </c>
      <c r="AI7" s="226">
        <v>5.8099246369716993E-2</v>
      </c>
      <c r="AJ7" s="227">
        <v>3.2701225522608422E-2</v>
      </c>
    </row>
    <row r="8" spans="1:36" s="1" customFormat="1">
      <c r="A8" s="91" t="s">
        <v>44</v>
      </c>
      <c r="B8" s="31">
        <f>-'Depreciación Trib Normal'!C25</f>
        <v>0</v>
      </c>
      <c r="C8" s="31">
        <f>-'Depreciación Trib Normal'!D25</f>
        <v>0</v>
      </c>
      <c r="D8" s="31">
        <f>-'Depreciación Trib Normal'!E25</f>
        <v>0</v>
      </c>
      <c r="E8" s="31">
        <f>-'Depreciación Trib Normal'!F25</f>
        <v>-176.25</v>
      </c>
      <c r="F8" s="31">
        <f>-'Depreciación Trib Normal'!G25</f>
        <v>-182.25</v>
      </c>
      <c r="G8" s="31">
        <f>-'Depreciación Trib Normal'!H25</f>
        <v>-188.25</v>
      </c>
      <c r="H8" s="31">
        <f>-'Depreciación Trib Normal'!I25</f>
        <v>-194.25</v>
      </c>
      <c r="I8" s="31">
        <f>-'Depreciación Trib Normal'!J25</f>
        <v>-200.25</v>
      </c>
      <c r="J8" s="31">
        <f>-'Depreciación Trib Normal'!K25</f>
        <v>-71.25</v>
      </c>
      <c r="K8" s="31">
        <f>-'Depreciación Trib Normal'!L25</f>
        <v>-71.25</v>
      </c>
      <c r="L8" s="31">
        <f>-'Depreciación Trib Normal'!M25</f>
        <v>-71.25</v>
      </c>
      <c r="M8" s="31">
        <f>-'Depreciación Trib Normal'!N25</f>
        <v>-71.25</v>
      </c>
      <c r="N8" s="31">
        <f>-'Depreciación Trib Normal'!O25</f>
        <v>-71.25</v>
      </c>
      <c r="O8" s="31">
        <f>-'Depreciación Trib Normal'!P25</f>
        <v>-71.25</v>
      </c>
      <c r="P8" s="31">
        <f>-'Depreciación Trib Normal'!Q25</f>
        <v>-71.25</v>
      </c>
      <c r="Q8" s="31">
        <f>-'Depreciación Trib Normal'!R25</f>
        <v>-71.25</v>
      </c>
      <c r="R8" s="31">
        <f>-'Depreciación Trib Normal'!S25</f>
        <v>-71.25</v>
      </c>
      <c r="S8" s="31">
        <f>-'Depreciación Trib Normal'!T25</f>
        <v>-71.25</v>
      </c>
      <c r="T8" s="31">
        <f>-'Depreciación Trib Normal'!U25</f>
        <v>-71.25</v>
      </c>
      <c r="U8" s="31">
        <f>-'Depreciación Trib Normal'!V25</f>
        <v>-71.25</v>
      </c>
      <c r="V8" s="31">
        <f>-'Depreciación Trib Normal'!W25</f>
        <v>-71.25</v>
      </c>
      <c r="W8" s="31">
        <f>-'Depreciación Trib Normal'!X25</f>
        <v>-71.25</v>
      </c>
      <c r="X8" s="31">
        <f>-'Depreciación Trib Normal'!Y25</f>
        <v>-65.25</v>
      </c>
      <c r="Y8" s="31">
        <f>-'Depreciación Trib Normal'!Z25</f>
        <v>-18</v>
      </c>
      <c r="Z8" s="31">
        <f>-'Depreciación Trib Normal'!AA25</f>
        <v>-12</v>
      </c>
      <c r="AA8" s="31">
        <f>-'Depreciación Trib Normal'!AB25</f>
        <v>-6</v>
      </c>
      <c r="AB8" s="31">
        <f>-'Depreciación Trib Normal'!AC25</f>
        <v>0</v>
      </c>
      <c r="AC8" s="57">
        <f>-'Depreciación Trib Normal'!AD25</f>
        <v>0</v>
      </c>
      <c r="AD8" s="153">
        <f t="shared" si="1"/>
        <v>-2040</v>
      </c>
      <c r="AG8" s="225">
        <v>4</v>
      </c>
      <c r="AH8" s="226">
        <v>3.8791311228163074E-2</v>
      </c>
      <c r="AI8" s="226">
        <v>6.1881396533403958E-2</v>
      </c>
      <c r="AJ8" s="227">
        <v>3.5355365988353649E-2</v>
      </c>
    </row>
    <row r="9" spans="1:36" s="1" customFormat="1">
      <c r="A9" s="91" t="s">
        <v>89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57">
        <f>-'Depreciación Trib Normal'!AD33</f>
        <v>0</v>
      </c>
      <c r="AD9" s="153">
        <f t="shared" si="1"/>
        <v>0</v>
      </c>
      <c r="AG9" s="225">
        <v>4.5</v>
      </c>
      <c r="AH9" s="226">
        <v>4.2686106680915874E-2</v>
      </c>
      <c r="AI9" s="226">
        <v>6.4841441077496051E-2</v>
      </c>
      <c r="AJ9" s="227">
        <v>3.7432590229821823E-2</v>
      </c>
    </row>
    <row r="10" spans="1:36" s="1" customFormat="1">
      <c r="A10" s="91" t="s">
        <v>45</v>
      </c>
      <c r="B10" s="31">
        <f t="shared" ref="B10:AB10" si="3">SUM(B4:B9)</f>
        <v>0</v>
      </c>
      <c r="C10" s="31">
        <f t="shared" si="3"/>
        <v>0</v>
      </c>
      <c r="D10" s="31">
        <f t="shared" si="3"/>
        <v>0</v>
      </c>
      <c r="E10" s="31">
        <f>SUM(E4:E9)</f>
        <v>200.22516666666667</v>
      </c>
      <c r="F10" s="31">
        <f t="shared" si="3"/>
        <v>194.22516666666667</v>
      </c>
      <c r="G10" s="31">
        <f t="shared" si="3"/>
        <v>188.22516666666667</v>
      </c>
      <c r="H10" s="31">
        <f t="shared" si="3"/>
        <v>182.22516666666667</v>
      </c>
      <c r="I10" s="31">
        <f t="shared" si="3"/>
        <v>176.22516666666667</v>
      </c>
      <c r="J10" s="31">
        <f t="shared" si="3"/>
        <v>305.22516666666667</v>
      </c>
      <c r="K10" s="31">
        <f t="shared" si="3"/>
        <v>313.55849999999998</v>
      </c>
      <c r="L10" s="31">
        <f t="shared" si="3"/>
        <v>313.55849999999998</v>
      </c>
      <c r="M10" s="31">
        <f t="shared" si="3"/>
        <v>313.55849999999998</v>
      </c>
      <c r="N10" s="31">
        <f t="shared" si="3"/>
        <v>313.55849999999998</v>
      </c>
      <c r="O10" s="31">
        <f t="shared" si="3"/>
        <v>313.55849999999998</v>
      </c>
      <c r="P10" s="31">
        <f t="shared" si="3"/>
        <v>313.55849999999998</v>
      </c>
      <c r="Q10" s="31">
        <f t="shared" si="3"/>
        <v>313.55849999999998</v>
      </c>
      <c r="R10" s="31">
        <f t="shared" si="3"/>
        <v>313.55849999999998</v>
      </c>
      <c r="S10" s="31">
        <f t="shared" si="3"/>
        <v>313.55849999999998</v>
      </c>
      <c r="T10" s="31">
        <f t="shared" si="3"/>
        <v>313.55849999999998</v>
      </c>
      <c r="U10" s="31">
        <f t="shared" si="3"/>
        <v>313.55849999999998</v>
      </c>
      <c r="V10" s="31">
        <f t="shared" si="3"/>
        <v>313.55849999999998</v>
      </c>
      <c r="W10" s="31">
        <f t="shared" si="3"/>
        <v>313.55849999999998</v>
      </c>
      <c r="X10" s="31">
        <f t="shared" si="3"/>
        <v>319.55849999999998</v>
      </c>
      <c r="Y10" s="31">
        <f t="shared" si="3"/>
        <v>366.80849999999998</v>
      </c>
      <c r="Z10" s="31">
        <f t="shared" si="3"/>
        <v>372.80849999999998</v>
      </c>
      <c r="AA10" s="31">
        <f t="shared" si="3"/>
        <v>378.80849999999998</v>
      </c>
      <c r="AB10" s="31">
        <f t="shared" si="3"/>
        <v>384.80849999999998</v>
      </c>
      <c r="AC10" s="57">
        <f>SUM(AC4:AC9)</f>
        <v>384.80849999999998</v>
      </c>
      <c r="AD10" s="153">
        <f t="shared" si="1"/>
        <v>7530.2125000000015</v>
      </c>
      <c r="AG10" s="225">
        <v>5</v>
      </c>
      <c r="AH10" s="226">
        <v>4.5824918126655262E-2</v>
      </c>
      <c r="AI10" s="226">
        <v>6.7226937776258003E-2</v>
      </c>
      <c r="AJ10" s="227">
        <v>3.9106623000882822E-2</v>
      </c>
    </row>
    <row r="11" spans="1:36" s="1" customFormat="1">
      <c r="A11" s="91" t="s">
        <v>46</v>
      </c>
      <c r="B11" s="31"/>
      <c r="C11" s="31"/>
      <c r="D11" s="31"/>
      <c r="E11" s="31">
        <f>+E10/E4*100</f>
        <v>24.218857570818454</v>
      </c>
      <c r="F11" s="31">
        <f t="shared" ref="F11:AC11" si="4">+F10/F4*100</f>
        <v>23.493108915721432</v>
      </c>
      <c r="G11" s="31">
        <f t="shared" si="4"/>
        <v>22.767360260624407</v>
      </c>
      <c r="H11" s="31">
        <f t="shared" si="4"/>
        <v>22.041611605527383</v>
      </c>
      <c r="I11" s="31">
        <f t="shared" si="4"/>
        <v>21.315862950430358</v>
      </c>
      <c r="J11" s="31">
        <f t="shared" si="4"/>
        <v>36.919459035016366</v>
      </c>
      <c r="K11" s="31">
        <f t="shared" si="4"/>
        <v>37.927443278206674</v>
      </c>
      <c r="L11" s="31">
        <f t="shared" si="4"/>
        <v>37.927443278206674</v>
      </c>
      <c r="M11" s="31">
        <f t="shared" si="4"/>
        <v>37.927443278206674</v>
      </c>
      <c r="N11" s="31">
        <f t="shared" si="4"/>
        <v>37.927443278206674</v>
      </c>
      <c r="O11" s="31">
        <f t="shared" si="4"/>
        <v>37.927443278206674</v>
      </c>
      <c r="P11" s="31">
        <f t="shared" si="4"/>
        <v>37.927443278206674</v>
      </c>
      <c r="Q11" s="31">
        <f t="shared" si="4"/>
        <v>37.927443278206674</v>
      </c>
      <c r="R11" s="31">
        <f t="shared" si="4"/>
        <v>37.927443278206674</v>
      </c>
      <c r="S11" s="31">
        <f t="shared" si="4"/>
        <v>37.927443278206674</v>
      </c>
      <c r="T11" s="31">
        <f t="shared" si="4"/>
        <v>37.927443278206674</v>
      </c>
      <c r="U11" s="31">
        <f t="shared" si="4"/>
        <v>37.927443278206674</v>
      </c>
      <c r="V11" s="31">
        <f t="shared" si="4"/>
        <v>37.927443278206674</v>
      </c>
      <c r="W11" s="31">
        <f t="shared" si="4"/>
        <v>37.927443278206674</v>
      </c>
      <c r="X11" s="31">
        <f t="shared" si="4"/>
        <v>38.653191933303702</v>
      </c>
      <c r="Y11" s="31">
        <f t="shared" si="4"/>
        <v>44.368462592192756</v>
      </c>
      <c r="Z11" s="31">
        <f t="shared" si="4"/>
        <v>45.094211247289785</v>
      </c>
      <c r="AA11" s="31">
        <f t="shared" si="4"/>
        <v>45.819959902386806</v>
      </c>
      <c r="AB11" s="31">
        <f t="shared" si="4"/>
        <v>46.545708557483827</v>
      </c>
      <c r="AC11" s="57">
        <f t="shared" si="4"/>
        <v>46.545708557483827</v>
      </c>
      <c r="AD11" s="153">
        <f t="shared" si="1"/>
        <v>910.84026574496568</v>
      </c>
      <c r="AE11" s="1" t="s">
        <v>164</v>
      </c>
      <c r="AG11" s="225">
        <f>+AG10+0.5</f>
        <v>5.5</v>
      </c>
      <c r="AH11" s="226">
        <v>4.8371242502633922E-2</v>
      </c>
      <c r="AI11" s="226">
        <v>6.9162144302001807E-2</v>
      </c>
      <c r="AJ11" s="227">
        <v>4.0464662668071451E-2</v>
      </c>
    </row>
    <row r="12" spans="1:36" s="7" customFormat="1">
      <c r="A12" s="92" t="s">
        <v>95</v>
      </c>
      <c r="B12" s="38"/>
      <c r="C12" s="38"/>
      <c r="D12" s="38"/>
      <c r="E12" s="93">
        <f>(E11*VLOOKUP(E11,Tasas!$A$3:$G$17,5)-VLOOKUP(E11,Tasas!$A$3:$G$17,7))/E11</f>
        <v>1.8564578025073438E-2</v>
      </c>
      <c r="F12" s="93">
        <f>(F11*VLOOKUP(F11,Tasas!$A$3:$G$17,5)-VLOOKUP(F11,Tasas!$A$3:$G$17,7))/F11</f>
        <v>1.8134085245561211E-2</v>
      </c>
      <c r="G12" s="93">
        <f>(G11*VLOOKUP(G11,Tasas!$A$3:$G$17,5)-VLOOKUP(G11,Tasas!$A$3:$G$17,7))/G11</f>
        <v>1.7676147074735846E-2</v>
      </c>
      <c r="H12" s="93">
        <f>(H11*VLOOKUP(H11,Tasas!$A$3:$G$17,5)-VLOOKUP(H11,Tasas!$A$3:$G$17,7))/H11</f>
        <v>1.718805248726164E-2</v>
      </c>
      <c r="I12" s="93">
        <f>(I11*VLOOKUP(I11,Tasas!$A$3:$G$17,5)-VLOOKUP(I11,Tasas!$A$3:$G$17,7))/I11</f>
        <v>1.6666721244884622E-2</v>
      </c>
      <c r="J12" s="93">
        <f>(J11*VLOOKUP(J11,Tasas!$A$3:$G$17,5)-VLOOKUP(J11,Tasas!$A$3:$G$17,7))/J11</f>
        <v>2.7575437818856137E-2</v>
      </c>
      <c r="K12" s="93">
        <f>(K11*VLOOKUP(K11,Tasas!$A$3:$G$17,5)-VLOOKUP(K11,Tasas!$A$3:$G$17,7))/K11</f>
        <v>2.8304290706518881E-2</v>
      </c>
      <c r="L12" s="93">
        <f>(L11*VLOOKUP(L11,Tasas!$A$3:$G$17,5)-VLOOKUP(L11,Tasas!$A$3:$G$17,7))/L11</f>
        <v>2.8304290706518881E-2</v>
      </c>
      <c r="M12" s="93">
        <f>(M11*VLOOKUP(M11,Tasas!$A$3:$G$17,5)-VLOOKUP(M11,Tasas!$A$3:$G$17,7))/M11</f>
        <v>2.8304290706518881E-2</v>
      </c>
      <c r="N12" s="93">
        <f>(N11*VLOOKUP(N11,Tasas!$A$3:$G$17,5)-VLOOKUP(N11,Tasas!$A$3:$G$17,7))/N11</f>
        <v>2.8304290706518881E-2</v>
      </c>
      <c r="O12" s="93">
        <f>(O11*VLOOKUP(O11,Tasas!$A$3:$G$17,5)-VLOOKUP(O11,Tasas!$A$3:$G$17,7))/O11</f>
        <v>2.8304290706518881E-2</v>
      </c>
      <c r="P12" s="93">
        <f>(P11*VLOOKUP(P11,Tasas!$A$3:$G$17,5)-VLOOKUP(P11,Tasas!$A$3:$G$17,7))/P11</f>
        <v>2.8304290706518881E-2</v>
      </c>
      <c r="Q12" s="93">
        <f>(Q11*VLOOKUP(Q11,Tasas!$A$3:$G$17,5)-VLOOKUP(Q11,Tasas!$A$3:$G$17,7))/Q11</f>
        <v>2.8304290706518881E-2</v>
      </c>
      <c r="R12" s="93">
        <f>(R11*VLOOKUP(R11,Tasas!$A$3:$G$17,5)-VLOOKUP(R11,Tasas!$A$3:$G$17,7))/R11</f>
        <v>2.8304290706518881E-2</v>
      </c>
      <c r="S12" s="93">
        <f>(S11*VLOOKUP(S11,Tasas!$A$3:$G$17,5)-VLOOKUP(S11,Tasas!$A$3:$G$17,7))/S11</f>
        <v>2.8304290706518881E-2</v>
      </c>
      <c r="T12" s="93">
        <f>(T11*VLOOKUP(T11,Tasas!$A$3:$G$17,5)-VLOOKUP(T11,Tasas!$A$3:$G$17,7))/T11</f>
        <v>2.8304290706518881E-2</v>
      </c>
      <c r="U12" s="93">
        <f>(U11*VLOOKUP(U11,Tasas!$A$3:$G$17,5)-VLOOKUP(U11,Tasas!$A$3:$G$17,7))/U11</f>
        <v>2.8304290706518881E-2</v>
      </c>
      <c r="V12" s="93">
        <f>(V11*VLOOKUP(V11,Tasas!$A$3:$G$17,5)-VLOOKUP(V11,Tasas!$A$3:$G$17,7))/V11</f>
        <v>2.8304290706518881E-2</v>
      </c>
      <c r="W12" s="93">
        <f>(W11*VLOOKUP(W11,Tasas!$A$3:$G$17,5)-VLOOKUP(W11,Tasas!$A$3:$G$17,7))/W11</f>
        <v>2.8304290706518881E-2</v>
      </c>
      <c r="X12" s="93">
        <f>(X11*VLOOKUP(X11,Tasas!$A$3:$G$17,5)-VLOOKUP(X11,Tasas!$A$3:$G$17,7))/X11</f>
        <v>2.8805526804951204E-2</v>
      </c>
      <c r="Y12" s="93">
        <f>(Y11*VLOOKUP(Y11,Tasas!$A$3:$G$17,5)-VLOOKUP(Y11,Tasas!$A$3:$G$17,7))/Y11</f>
        <v>3.2918177161925091E-2</v>
      </c>
      <c r="Z12" s="93">
        <f>(Z11*VLOOKUP(Z11,Tasas!$A$3:$G$17,5)-VLOOKUP(Z11,Tasas!$A$3:$G$17,7))/Z11</f>
        <v>3.340993767577724E-2</v>
      </c>
      <c r="AA12" s="93">
        <f>(AA11*VLOOKUP(AA11,Tasas!$A$3:$G$17,5)-VLOOKUP(AA11,Tasas!$A$3:$G$17,7))/AA11</f>
        <v>3.3989492712016761E-2</v>
      </c>
      <c r="AB12" s="93">
        <f>(AB11*VLOOKUP(AB11,Tasas!$A$3:$G$17,5)-VLOOKUP(AB11,Tasas!$A$3:$G$17,7))/AB11</f>
        <v>3.4550974705600312E-2</v>
      </c>
      <c r="AC12" s="94">
        <f>(AC11*VLOOKUP(AC11,Tasas!$A$3:$G$17,5)-VLOOKUP(AC11,Tasas!$A$3:$G$17,7))/AC11</f>
        <v>3.4550974705600312E-2</v>
      </c>
      <c r="AD12" s="7">
        <f>AD13/AD10</f>
        <v>3.1649937889092317E-2</v>
      </c>
      <c r="AE12" s="7">
        <f>AVERAGE(E12:AC12)</f>
        <v>2.7279435393879569E-2</v>
      </c>
      <c r="AF12" s="162"/>
      <c r="AG12" s="225">
        <f t="shared" ref="AG12:AG14" si="5">+AG11+0.5</f>
        <v>6</v>
      </c>
      <c r="AH12" s="226">
        <v>5.0514729144351754E-2</v>
      </c>
      <c r="AI12" s="226">
        <v>7.0791194149707332E-2</v>
      </c>
      <c r="AJ12" s="227">
        <v>4.1607855543654274E-2</v>
      </c>
    </row>
    <row r="13" spans="1:36" s="1" customFormat="1">
      <c r="A13" s="91" t="s">
        <v>54</v>
      </c>
      <c r="B13" s="31"/>
      <c r="C13" s="31"/>
      <c r="D13" s="31"/>
      <c r="E13" s="31">
        <f>MAX(E10*E12,1%*E4)</f>
        <v>8.2673249999999996</v>
      </c>
      <c r="F13" s="31">
        <f t="shared" ref="F13:AC13" si="6">MAX(F10*F12,1%*F4)</f>
        <v>8.2673249999999996</v>
      </c>
      <c r="G13" s="31">
        <f t="shared" si="6"/>
        <v>8.2673249999999996</v>
      </c>
      <c r="H13" s="31">
        <f t="shared" si="6"/>
        <v>8.2673249999999996</v>
      </c>
      <c r="I13" s="31">
        <f t="shared" si="6"/>
        <v>8.2673249999999996</v>
      </c>
      <c r="J13" s="31">
        <f t="shared" si="6"/>
        <v>8.4167176041666671</v>
      </c>
      <c r="K13" s="31">
        <f t="shared" si="6"/>
        <v>8.8750509374999993</v>
      </c>
      <c r="L13" s="31">
        <f t="shared" si="6"/>
        <v>8.8750509374999993</v>
      </c>
      <c r="M13" s="31">
        <f t="shared" si="6"/>
        <v>8.8750509374999993</v>
      </c>
      <c r="N13" s="31">
        <f t="shared" si="6"/>
        <v>8.8750509374999993</v>
      </c>
      <c r="O13" s="31">
        <f t="shared" si="6"/>
        <v>8.8750509374999993</v>
      </c>
      <c r="P13" s="31">
        <f t="shared" si="6"/>
        <v>8.8750509374999993</v>
      </c>
      <c r="Q13" s="31">
        <f t="shared" si="6"/>
        <v>8.8750509374999993</v>
      </c>
      <c r="R13" s="31">
        <f t="shared" si="6"/>
        <v>8.8750509374999993</v>
      </c>
      <c r="S13" s="31">
        <f t="shared" si="6"/>
        <v>8.8750509374999993</v>
      </c>
      <c r="T13" s="31">
        <f t="shared" si="6"/>
        <v>8.8750509374999993</v>
      </c>
      <c r="U13" s="31">
        <f t="shared" si="6"/>
        <v>8.8750509374999993</v>
      </c>
      <c r="V13" s="31">
        <f t="shared" si="6"/>
        <v>8.8750509374999993</v>
      </c>
      <c r="W13" s="31">
        <f t="shared" si="6"/>
        <v>8.8750509374999993</v>
      </c>
      <c r="X13" s="31">
        <f t="shared" si="6"/>
        <v>9.2050509374999994</v>
      </c>
      <c r="Y13" s="31">
        <f t="shared" si="6"/>
        <v>12.074667187499999</v>
      </c>
      <c r="Z13" s="31">
        <f t="shared" si="6"/>
        <v>12.455508749999998</v>
      </c>
      <c r="AA13" s="31">
        <f t="shared" si="6"/>
        <v>12.87550875</v>
      </c>
      <c r="AB13" s="31">
        <f t="shared" si="6"/>
        <v>13.295508749999998</v>
      </c>
      <c r="AC13" s="57">
        <f t="shared" si="6"/>
        <v>13.295508749999998</v>
      </c>
      <c r="AD13" s="153">
        <f>SUM(B13:AC13)</f>
        <v>238.33075791666661</v>
      </c>
      <c r="AG13" s="225">
        <f t="shared" si="5"/>
        <v>6.5</v>
      </c>
      <c r="AH13" s="226">
        <v>5.2318336388917065E-2</v>
      </c>
      <c r="AI13" s="226">
        <v>7.2161935655576936E-2</v>
      </c>
      <c r="AJ13" s="227">
        <v>4.2569779407422452E-2</v>
      </c>
    </row>
    <row r="14" spans="1:36" s="1" customFormat="1" ht="16" thickBot="1">
      <c r="A14" s="91"/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57"/>
      <c r="AG14" s="228">
        <f t="shared" si="5"/>
        <v>7</v>
      </c>
      <c r="AH14" s="229">
        <v>5.3891292901147761E-2</v>
      </c>
      <c r="AI14" s="229">
        <v>7.3357382604872248E-2</v>
      </c>
      <c r="AJ14" s="230">
        <v>4.3408689547278806E-2</v>
      </c>
    </row>
    <row r="15" spans="1:36" s="1" customFormat="1" ht="16">
      <c r="A15" s="101" t="s">
        <v>94</v>
      </c>
      <c r="B15" s="99"/>
      <c r="C15" s="99"/>
      <c r="D15" s="99"/>
      <c r="E15" s="99"/>
      <c r="F15" s="99"/>
      <c r="G15" s="99"/>
      <c r="H15" s="99"/>
      <c r="I15" s="99"/>
      <c r="J15" s="99"/>
      <c r="K15" s="99"/>
      <c r="L15" s="99"/>
      <c r="M15" s="99"/>
      <c r="N15" s="99"/>
      <c r="O15" s="99"/>
      <c r="P15" s="99"/>
      <c r="Q15" s="99"/>
      <c r="R15" s="99"/>
      <c r="S15" s="99"/>
      <c r="T15" s="99"/>
      <c r="U15" s="99"/>
      <c r="V15" s="99"/>
      <c r="W15" s="99"/>
      <c r="X15" s="99"/>
      <c r="Y15" s="99"/>
      <c r="Z15" s="99"/>
      <c r="AA15" s="99"/>
      <c r="AB15" s="99"/>
      <c r="AC15" s="100"/>
      <c r="AE15" s="1" t="s">
        <v>164</v>
      </c>
    </row>
    <row r="16" spans="1:36" s="1" customFormat="1">
      <c r="A16" s="92" t="s">
        <v>95</v>
      </c>
      <c r="B16" s="31"/>
      <c r="C16" s="31"/>
      <c r="D16" s="31"/>
      <c r="E16" s="93">
        <f>(E11*VLOOKUP(E11,Tasas!$A$23:$G$39,5)-VLOOKUP(E11,Tasas!$A$23:$G$39,7))/E11</f>
        <v>4.650907929905581E-2</v>
      </c>
      <c r="F16" s="93">
        <f>(F11*VLOOKUP(F11,Tasas!$A$23:$G$39,5)-VLOOKUP(F11,Tasas!$A$23:$G$39,7))/F11</f>
        <v>4.6181904786626517E-2</v>
      </c>
      <c r="G16" s="93">
        <f>(G11*VLOOKUP(G11,Tasas!$A$23:$G$39,5)-VLOOKUP(G11,Tasas!$A$23:$G$39,7))/G11</f>
        <v>4.5833871776799241E-2</v>
      </c>
      <c r="H16" s="93">
        <f>(H11*VLOOKUP(H11,Tasas!$A$23:$G$39,5)-VLOOKUP(H11,Tasas!$A$23:$G$39,7))/H11</f>
        <v>4.5462919890318844E-2</v>
      </c>
      <c r="I16" s="93">
        <f>(I11*VLOOKUP(I11,Tasas!$A$23:$G$39,5)-VLOOKUP(I11,Tasas!$A$23:$G$39,7))/I11</f>
        <v>4.5066708146112314E-2</v>
      </c>
      <c r="J16" s="93">
        <f>(J11*VLOOKUP(J11,Tasas!$A$23:$G$39,5)-VLOOKUP(J11,Tasas!$A$23:$G$39,7))/J11</f>
        <v>5.3357332742330663E-2</v>
      </c>
      <c r="K16" s="93">
        <f>(K11*VLOOKUP(K11,Tasas!$A$23:$G$39,5)-VLOOKUP(K11,Tasas!$A$23:$G$39,7))/K11</f>
        <v>5.3911260936954336E-2</v>
      </c>
      <c r="L16" s="93">
        <f>(L11*VLOOKUP(L11,Tasas!$A$23:$G$39,5)-VLOOKUP(L11,Tasas!$A$23:$G$39,7))/L11</f>
        <v>5.3911260936954336E-2</v>
      </c>
      <c r="M16" s="93">
        <f>(M11*VLOOKUP(M11,Tasas!$A$23:$G$39,5)-VLOOKUP(M11,Tasas!$A$23:$G$39,7))/M11</f>
        <v>5.3911260936954336E-2</v>
      </c>
      <c r="N16" s="93">
        <f>(N11*VLOOKUP(N11,Tasas!$A$23:$G$39,5)-VLOOKUP(N11,Tasas!$A$23:$G$39,7))/N11</f>
        <v>5.3911260936954336E-2</v>
      </c>
      <c r="O16" s="93">
        <f>(O11*VLOOKUP(O11,Tasas!$A$23:$G$39,5)-VLOOKUP(O11,Tasas!$A$23:$G$39,7))/O11</f>
        <v>5.3911260936954336E-2</v>
      </c>
      <c r="P16" s="93">
        <f>(P11*VLOOKUP(P11,Tasas!$A$23:$G$39,5)-VLOOKUP(P11,Tasas!$A$23:$G$39,7))/P11</f>
        <v>5.3911260936954336E-2</v>
      </c>
      <c r="Q16" s="93">
        <f>(Q11*VLOOKUP(Q11,Tasas!$A$23:$G$39,5)-VLOOKUP(Q11,Tasas!$A$23:$G$39,7))/Q11</f>
        <v>5.3911260936954336E-2</v>
      </c>
      <c r="R16" s="93">
        <f>(R11*VLOOKUP(R11,Tasas!$A$23:$G$39,5)-VLOOKUP(R11,Tasas!$A$23:$G$39,7))/R11</f>
        <v>5.3911260936954336E-2</v>
      </c>
      <c r="S16" s="93">
        <f>(S11*VLOOKUP(S11,Tasas!$A$23:$G$39,5)-VLOOKUP(S11,Tasas!$A$23:$G$39,7))/S11</f>
        <v>5.3911260936954336E-2</v>
      </c>
      <c r="T16" s="93">
        <f>(T11*VLOOKUP(T11,Tasas!$A$23:$G$39,5)-VLOOKUP(T11,Tasas!$A$23:$G$39,7))/T11</f>
        <v>5.3911260936954336E-2</v>
      </c>
      <c r="U16" s="93">
        <f>(U11*VLOOKUP(U11,Tasas!$A$23:$G$39,5)-VLOOKUP(U11,Tasas!$A$23:$G$39,7))/U11</f>
        <v>5.3911260936954336E-2</v>
      </c>
      <c r="V16" s="93">
        <f>(V11*VLOOKUP(V11,Tasas!$A$23:$G$39,5)-VLOOKUP(V11,Tasas!$A$23:$G$39,7))/V11</f>
        <v>5.3911260936954336E-2</v>
      </c>
      <c r="W16" s="93">
        <f>(W11*VLOOKUP(W11,Tasas!$A$23:$G$39,5)-VLOOKUP(W11,Tasas!$A$23:$G$39,7))/W11</f>
        <v>5.3911260936954336E-2</v>
      </c>
      <c r="X16" s="93">
        <f>(X11*VLOOKUP(X11,Tasas!$A$23:$G$39,5)-VLOOKUP(X11,Tasas!$A$23:$G$39,7))/X11</f>
        <v>5.4292200371762911E-2</v>
      </c>
      <c r="Y16" s="93">
        <f>(Y11*VLOOKUP(Y11,Tasas!$A$23:$G$39,5)-VLOOKUP(Y11,Tasas!$A$23:$G$39,7))/Y11</f>
        <v>5.7417814643063066E-2</v>
      </c>
      <c r="Z16" s="93">
        <f>(Z11*VLOOKUP(Z11,Tasas!$A$23:$G$39,5)-VLOOKUP(Z11,Tasas!$A$23:$G$39,7))/Z11</f>
        <v>5.7791552633590697E-2</v>
      </c>
      <c r="AA16" s="93">
        <f>(AA11*VLOOKUP(AA11,Tasas!$A$23:$G$39,5)-VLOOKUP(AA11,Tasas!$A$23:$G$39,7))/AA11</f>
        <v>5.8232014461132721E-2</v>
      </c>
      <c r="AB16" s="93">
        <f>(AB11*VLOOKUP(AB11,Tasas!$A$23:$G$39,5)-VLOOKUP(AB11,Tasas!$A$23:$G$39,7))/AB11</f>
        <v>5.8658740776256248E-2</v>
      </c>
      <c r="AC16" s="94">
        <f>(AC11*VLOOKUP(AC11,Tasas!$A$23:$G$39,5)-VLOOKUP(AC11,Tasas!$A$23:$G$39,7))/AC11</f>
        <v>5.8658740776256248E-2</v>
      </c>
      <c r="AD16" s="7">
        <f>(AD17+AD13)/AD10</f>
        <v>5.4004163446029332E-2</v>
      </c>
      <c r="AE16" s="7">
        <f>AVERAGE(E16:AC16)</f>
        <v>5.3132370899348441E-2</v>
      </c>
      <c r="AF16" s="162"/>
    </row>
    <row r="17" spans="1:32" s="1" customFormat="1">
      <c r="A17" s="91" t="s">
        <v>54</v>
      </c>
      <c r="B17" s="31"/>
      <c r="C17" s="31"/>
      <c r="D17" s="31"/>
      <c r="E17" s="31">
        <f>IF($B$1=1,MAX(+E10*E16-E13,0),0)</f>
        <v>1.0449631541666662</v>
      </c>
      <c r="F17" s="31">
        <f t="shared" ref="F17:AC17" si="7">IF($B$1=1,MAX(+F10*F16-F13,0),0)</f>
        <v>0.70236315416666706</v>
      </c>
      <c r="G17" s="31">
        <f t="shared" si="7"/>
        <v>0.35976315416666793</v>
      </c>
      <c r="H17" s="31">
        <f t="shared" si="7"/>
        <v>1.7163154166667027E-2</v>
      </c>
      <c r="I17" s="31">
        <f t="shared" si="7"/>
        <v>0</v>
      </c>
      <c r="J17" s="31">
        <f t="shared" si="7"/>
        <v>7.8692831749999996</v>
      </c>
      <c r="K17" s="31">
        <f t="shared" si="7"/>
        <v>8.0292831749999962</v>
      </c>
      <c r="L17" s="31">
        <f t="shared" si="7"/>
        <v>8.0292831749999962</v>
      </c>
      <c r="M17" s="31">
        <f t="shared" si="7"/>
        <v>8.0292831749999962</v>
      </c>
      <c r="N17" s="31">
        <f t="shared" si="7"/>
        <v>8.0292831749999962</v>
      </c>
      <c r="O17" s="31">
        <f t="shared" si="7"/>
        <v>8.0292831749999962</v>
      </c>
      <c r="P17" s="31">
        <f t="shared" si="7"/>
        <v>8.0292831749999962</v>
      </c>
      <c r="Q17" s="31">
        <f t="shared" si="7"/>
        <v>8.0292831749999962</v>
      </c>
      <c r="R17" s="31">
        <f t="shared" si="7"/>
        <v>8.0292831749999962</v>
      </c>
      <c r="S17" s="31">
        <f t="shared" si="7"/>
        <v>8.0292831749999962</v>
      </c>
      <c r="T17" s="31">
        <f t="shared" si="7"/>
        <v>8.0292831749999962</v>
      </c>
      <c r="U17" s="31">
        <f t="shared" si="7"/>
        <v>8.0292831749999962</v>
      </c>
      <c r="V17" s="31">
        <f t="shared" si="7"/>
        <v>8.0292831749999962</v>
      </c>
      <c r="W17" s="31">
        <f t="shared" si="7"/>
        <v>8.0292831749999962</v>
      </c>
      <c r="X17" s="31">
        <f t="shared" si="7"/>
        <v>8.1444831749999995</v>
      </c>
      <c r="Y17" s="31">
        <f t="shared" si="7"/>
        <v>8.9866752749999979</v>
      </c>
      <c r="Z17" s="31">
        <f t="shared" si="7"/>
        <v>9.0896732999999994</v>
      </c>
      <c r="AA17" s="31">
        <f t="shared" si="7"/>
        <v>9.1832732999999944</v>
      </c>
      <c r="AB17" s="31">
        <f t="shared" si="7"/>
        <v>9.2768733000000037</v>
      </c>
      <c r="AC17" s="57">
        <f t="shared" si="7"/>
        <v>9.2768733000000037</v>
      </c>
      <c r="AD17" s="153">
        <f>SUM(B17:AC17)</f>
        <v>168.33206871666658</v>
      </c>
    </row>
    <row r="18" spans="1:32" s="1" customFormat="1">
      <c r="A18" s="91"/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57"/>
    </row>
    <row r="19" spans="1:32" s="1" customFormat="1" ht="16">
      <c r="A19" s="101" t="s">
        <v>96</v>
      </c>
      <c r="B19" s="99"/>
      <c r="C19" s="99"/>
      <c r="D19" s="99"/>
      <c r="E19" s="99"/>
      <c r="F19" s="99"/>
      <c r="G19" s="99"/>
      <c r="H19" s="99"/>
      <c r="I19" s="99"/>
      <c r="J19" s="99"/>
      <c r="K19" s="99"/>
      <c r="L19" s="99"/>
      <c r="M19" s="99"/>
      <c r="N19" s="99"/>
      <c r="O19" s="99"/>
      <c r="P19" s="99"/>
      <c r="Q19" s="99"/>
      <c r="R19" s="99"/>
      <c r="S19" s="99"/>
      <c r="T19" s="99"/>
      <c r="U19" s="99"/>
      <c r="V19" s="99"/>
      <c r="W19" s="99"/>
      <c r="X19" s="99"/>
      <c r="Y19" s="99"/>
      <c r="Z19" s="99"/>
      <c r="AA19" s="99"/>
      <c r="AB19" s="99"/>
      <c r="AC19" s="100"/>
      <c r="AE19" s="1" t="s">
        <v>164</v>
      </c>
    </row>
    <row r="20" spans="1:32" s="1" customFormat="1">
      <c r="A20" s="92" t="s">
        <v>95</v>
      </c>
      <c r="B20" s="31"/>
      <c r="C20" s="31"/>
      <c r="D20" s="31"/>
      <c r="E20" s="93">
        <f>(E11*VLOOKUP(E11,Tasas!$A$44:$G$60,5)-VLOOKUP(E11,Tasas!$A$44:$G$60,7))/E11</f>
        <v>2.4567774946705832E-2</v>
      </c>
      <c r="F20" s="93">
        <f>(F11*VLOOKUP(F11,Tasas!$A$44:$G$60,5)-VLOOKUP(F11,Tasas!$A$44:$G$60,7))/F11</f>
        <v>2.4338178797632642E-2</v>
      </c>
      <c r="G20" s="93">
        <f>(G11*VLOOKUP(G11,Tasas!$A$44:$G$60,5)-VLOOKUP(G11,Tasas!$A$44:$G$60,7))/G11</f>
        <v>2.4093945106525783E-2</v>
      </c>
      <c r="H20" s="93">
        <f>(H11*VLOOKUP(H11,Tasas!$A$44:$G$60,5)-VLOOKUP(H11,Tasas!$A$44:$G$60,7))/H11</f>
        <v>2.3833627993206208E-2</v>
      </c>
      <c r="I20" s="93">
        <f>(I11*VLOOKUP(I11,Tasas!$A$44:$G$60,5)-VLOOKUP(I11,Tasas!$A$44:$G$60,7))/I11</f>
        <v>2.3555584663938468E-2</v>
      </c>
      <c r="J20" s="93">
        <f>(J11*VLOOKUP(J11,Tasas!$A$44:$G$60,5)-VLOOKUP(J11,Tasas!$A$44:$G$60,7))/J11</f>
        <v>2.9373566836723278E-2</v>
      </c>
      <c r="K20" s="93">
        <f>(K11*VLOOKUP(K11,Tasas!$A$44:$G$60,5)-VLOOKUP(K11,Tasas!$A$44:$G$60,7))/K11</f>
        <v>2.9762288376810074E-2</v>
      </c>
      <c r="L20" s="93">
        <f>(L11*VLOOKUP(L11,Tasas!$A$44:$G$60,5)-VLOOKUP(L11,Tasas!$A$44:$G$60,7))/L11</f>
        <v>2.9762288376810074E-2</v>
      </c>
      <c r="M20" s="93">
        <f>(M11*VLOOKUP(M11,Tasas!$A$44:$G$60,5)-VLOOKUP(M11,Tasas!$A$44:$G$60,7))/M11</f>
        <v>2.9762288376810074E-2</v>
      </c>
      <c r="N20" s="93">
        <f>(N11*VLOOKUP(N11,Tasas!$A$44:$G$60,5)-VLOOKUP(N11,Tasas!$A$44:$G$60,7))/N11</f>
        <v>2.9762288376810074E-2</v>
      </c>
      <c r="O20" s="93">
        <f>(O11*VLOOKUP(O11,Tasas!$A$44:$G$60,5)-VLOOKUP(O11,Tasas!$A$44:$G$60,7))/O11</f>
        <v>2.9762288376810074E-2</v>
      </c>
      <c r="P20" s="93">
        <f>(P11*VLOOKUP(P11,Tasas!$A$44:$G$60,5)-VLOOKUP(P11,Tasas!$A$44:$G$60,7))/P11</f>
        <v>2.9762288376810074E-2</v>
      </c>
      <c r="Q20" s="93">
        <f>(Q11*VLOOKUP(Q11,Tasas!$A$44:$G$60,5)-VLOOKUP(Q11,Tasas!$A$44:$G$60,7))/Q11</f>
        <v>2.9762288376810074E-2</v>
      </c>
      <c r="R20" s="93">
        <f>(R11*VLOOKUP(R11,Tasas!$A$44:$G$60,5)-VLOOKUP(R11,Tasas!$A$44:$G$60,7))/R11</f>
        <v>2.9762288376810074E-2</v>
      </c>
      <c r="S20" s="93">
        <f>(S11*VLOOKUP(S11,Tasas!$A$44:$G$60,5)-VLOOKUP(S11,Tasas!$A$44:$G$60,7))/S11</f>
        <v>2.9762288376810074E-2</v>
      </c>
      <c r="T20" s="93">
        <f>(T11*VLOOKUP(T11,Tasas!$A$44:$G$60,5)-VLOOKUP(T11,Tasas!$A$44:$G$60,7))/T11</f>
        <v>2.9762288376810074E-2</v>
      </c>
      <c r="U20" s="93">
        <f>(U11*VLOOKUP(U11,Tasas!$A$44:$G$60,5)-VLOOKUP(U11,Tasas!$A$44:$G$60,7))/U11</f>
        <v>2.9762288376810074E-2</v>
      </c>
      <c r="V20" s="93">
        <f>(V11*VLOOKUP(V11,Tasas!$A$44:$G$60,5)-VLOOKUP(V11,Tasas!$A$44:$G$60,7))/V11</f>
        <v>2.9762288376810074E-2</v>
      </c>
      <c r="W20" s="93">
        <f>(W11*VLOOKUP(W11,Tasas!$A$44:$G$60,5)-VLOOKUP(W11,Tasas!$A$44:$G$60,7))/W11</f>
        <v>2.9762288376810074E-2</v>
      </c>
      <c r="X20" s="93">
        <f>(X11*VLOOKUP(X11,Tasas!$A$44:$G$60,5)-VLOOKUP(X11,Tasas!$A$44:$G$60,7))/X11</f>
        <v>3.0029614295973985E-2</v>
      </c>
      <c r="Y20" s="93">
        <f>(Y11*VLOOKUP(Y11,Tasas!$A$44:$G$60,5)-VLOOKUP(Y11,Tasas!$A$44:$G$60,7))/Y11</f>
        <v>3.2223027819693391E-2</v>
      </c>
      <c r="Z20" s="93">
        <f>(Z11*VLOOKUP(Z11,Tasas!$A$44:$G$60,5)-VLOOKUP(Z11,Tasas!$A$44:$G$60,7))/Z11</f>
        <v>3.2485300093747865E-2</v>
      </c>
      <c r="AA20" s="93">
        <f>(AA11*VLOOKUP(AA11,Tasas!$A$44:$G$60,5)-VLOOKUP(AA11,Tasas!$A$44:$G$60,7))/AA11</f>
        <v>3.2794396113075608E-2</v>
      </c>
      <c r="AB20" s="93">
        <f>(AB11*VLOOKUP(AB11,Tasas!$A$44:$G$60,5)-VLOOKUP(AB11,Tasas!$A$44:$G$60,7))/AB11</f>
        <v>3.309385317632018E-2</v>
      </c>
      <c r="AC20" s="94">
        <f>(AC11*VLOOKUP(AC11,Tasas!$A$44:$G$60,5)-VLOOKUP(AC11,Tasas!$A$44:$G$60,7))/AC11</f>
        <v>3.309385317632018E-2</v>
      </c>
      <c r="AD20" s="7">
        <f>AD21/AD10</f>
        <v>0</v>
      </c>
      <c r="AE20" s="7">
        <f>AVERAGE(E20:AC20)</f>
        <v>2.9215698876735773E-2</v>
      </c>
      <c r="AF20" s="162"/>
    </row>
    <row r="21" spans="1:32" s="1" customFormat="1">
      <c r="A21" s="91" t="s">
        <v>54</v>
      </c>
      <c r="B21" s="31"/>
      <c r="C21" s="31"/>
      <c r="D21" s="31"/>
      <c r="E21" s="31">
        <f>+IF($B$1=1,0,E10*E20)</f>
        <v>0</v>
      </c>
      <c r="F21" s="31">
        <f t="shared" ref="F21:AC21" si="8">+IF($B$1=1,0,F10*F20)</f>
        <v>0</v>
      </c>
      <c r="G21" s="31">
        <f t="shared" si="8"/>
        <v>0</v>
      </c>
      <c r="H21" s="31">
        <f t="shared" si="8"/>
        <v>0</v>
      </c>
      <c r="I21" s="31">
        <f t="shared" si="8"/>
        <v>0</v>
      </c>
      <c r="J21" s="31">
        <f t="shared" si="8"/>
        <v>0</v>
      </c>
      <c r="K21" s="31">
        <f t="shared" si="8"/>
        <v>0</v>
      </c>
      <c r="L21" s="31">
        <f t="shared" si="8"/>
        <v>0</v>
      </c>
      <c r="M21" s="31">
        <f t="shared" si="8"/>
        <v>0</v>
      </c>
      <c r="N21" s="31">
        <f t="shared" si="8"/>
        <v>0</v>
      </c>
      <c r="O21" s="31">
        <f t="shared" si="8"/>
        <v>0</v>
      </c>
      <c r="P21" s="31">
        <f t="shared" si="8"/>
        <v>0</v>
      </c>
      <c r="Q21" s="31">
        <f t="shared" si="8"/>
        <v>0</v>
      </c>
      <c r="R21" s="31">
        <f t="shared" si="8"/>
        <v>0</v>
      </c>
      <c r="S21" s="31">
        <f t="shared" si="8"/>
        <v>0</v>
      </c>
      <c r="T21" s="31">
        <f t="shared" si="8"/>
        <v>0</v>
      </c>
      <c r="U21" s="31">
        <f t="shared" si="8"/>
        <v>0</v>
      </c>
      <c r="V21" s="31">
        <f t="shared" si="8"/>
        <v>0</v>
      </c>
      <c r="W21" s="31">
        <f t="shared" si="8"/>
        <v>0</v>
      </c>
      <c r="X21" s="31">
        <f t="shared" si="8"/>
        <v>0</v>
      </c>
      <c r="Y21" s="31">
        <f t="shared" si="8"/>
        <v>0</v>
      </c>
      <c r="Z21" s="31">
        <f t="shared" si="8"/>
        <v>0</v>
      </c>
      <c r="AA21" s="31">
        <f t="shared" si="8"/>
        <v>0</v>
      </c>
      <c r="AB21" s="31">
        <f t="shared" si="8"/>
        <v>0</v>
      </c>
      <c r="AC21" s="57">
        <f t="shared" si="8"/>
        <v>0</v>
      </c>
      <c r="AD21" s="153">
        <f>SUM(B21:AC21)</f>
        <v>0</v>
      </c>
    </row>
    <row r="22" spans="1:32" s="1" customFormat="1">
      <c r="A22" s="91"/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57"/>
    </row>
    <row r="23" spans="1:32" s="1" customFormat="1" ht="16">
      <c r="A23" s="102" t="s">
        <v>97</v>
      </c>
      <c r="B23" s="99"/>
      <c r="C23" s="99"/>
      <c r="D23" s="99"/>
      <c r="E23" s="99"/>
      <c r="F23" s="99"/>
      <c r="G23" s="99"/>
      <c r="H23" s="99"/>
      <c r="I23" s="99"/>
      <c r="J23" s="99"/>
      <c r="K23" s="99"/>
      <c r="L23" s="99"/>
      <c r="M23" s="99"/>
      <c r="N23" s="99"/>
      <c r="O23" s="99"/>
      <c r="P23" s="99"/>
      <c r="Q23" s="99"/>
      <c r="R23" s="99"/>
      <c r="S23" s="99"/>
      <c r="T23" s="99"/>
      <c r="U23" s="99"/>
      <c r="V23" s="99"/>
      <c r="W23" s="99"/>
      <c r="X23" s="99"/>
      <c r="Y23" s="99"/>
      <c r="Z23" s="99"/>
      <c r="AA23" s="99"/>
      <c r="AB23" s="99"/>
      <c r="AC23" s="100"/>
    </row>
    <row r="24" spans="1:32" s="1" customFormat="1">
      <c r="A24" s="91" t="s">
        <v>43</v>
      </c>
      <c r="B24" s="31">
        <f t="shared" ref="B24:AC24" si="9">+B4</f>
        <v>0</v>
      </c>
      <c r="C24" s="31">
        <f t="shared" si="9"/>
        <v>0</v>
      </c>
      <c r="D24" s="31">
        <f t="shared" si="9"/>
        <v>0</v>
      </c>
      <c r="E24" s="31">
        <f t="shared" si="9"/>
        <v>826.73249999999996</v>
      </c>
      <c r="F24" s="31">
        <f t="shared" si="9"/>
        <v>826.73249999999996</v>
      </c>
      <c r="G24" s="31">
        <f t="shared" si="9"/>
        <v>826.73249999999996</v>
      </c>
      <c r="H24" s="31">
        <f t="shared" si="9"/>
        <v>826.73249999999996</v>
      </c>
      <c r="I24" s="31">
        <f t="shared" si="9"/>
        <v>826.73249999999996</v>
      </c>
      <c r="J24" s="31">
        <f t="shared" si="9"/>
        <v>826.73249999999996</v>
      </c>
      <c r="K24" s="31">
        <f t="shared" si="9"/>
        <v>826.73249999999996</v>
      </c>
      <c r="L24" s="31">
        <f t="shared" si="9"/>
        <v>826.73249999999996</v>
      </c>
      <c r="M24" s="31">
        <f t="shared" si="9"/>
        <v>826.73249999999996</v>
      </c>
      <c r="N24" s="31">
        <f t="shared" si="9"/>
        <v>826.73249999999996</v>
      </c>
      <c r="O24" s="31">
        <f t="shared" si="9"/>
        <v>826.73249999999996</v>
      </c>
      <c r="P24" s="31">
        <f t="shared" si="9"/>
        <v>826.73249999999996</v>
      </c>
      <c r="Q24" s="31">
        <f t="shared" si="9"/>
        <v>826.73249999999996</v>
      </c>
      <c r="R24" s="31">
        <f t="shared" si="9"/>
        <v>826.73249999999996</v>
      </c>
      <c r="S24" s="31">
        <f t="shared" si="9"/>
        <v>826.73249999999996</v>
      </c>
      <c r="T24" s="31">
        <f t="shared" si="9"/>
        <v>826.73249999999996</v>
      </c>
      <c r="U24" s="31">
        <f t="shared" si="9"/>
        <v>826.73249999999996</v>
      </c>
      <c r="V24" s="31">
        <f t="shared" si="9"/>
        <v>826.73249999999996</v>
      </c>
      <c r="W24" s="31">
        <f t="shared" si="9"/>
        <v>826.73249999999996</v>
      </c>
      <c r="X24" s="31">
        <f t="shared" si="9"/>
        <v>826.73249999999996</v>
      </c>
      <c r="Y24" s="31">
        <f t="shared" si="9"/>
        <v>826.73249999999996</v>
      </c>
      <c r="Z24" s="31">
        <f t="shared" si="9"/>
        <v>826.73249999999996</v>
      </c>
      <c r="AA24" s="31">
        <f t="shared" si="9"/>
        <v>826.73249999999996</v>
      </c>
      <c r="AB24" s="31">
        <f t="shared" si="9"/>
        <v>826.73249999999996</v>
      </c>
      <c r="AC24" s="57">
        <f t="shared" si="9"/>
        <v>826.73249999999996</v>
      </c>
      <c r="AD24" s="153">
        <f t="shared" ref="AD24:AD34" si="10">SUM(B24:AC24)</f>
        <v>20668.312499999989</v>
      </c>
    </row>
    <row r="25" spans="1:32" s="1" customFormat="1">
      <c r="A25" s="91" t="s">
        <v>4</v>
      </c>
      <c r="B25" s="31">
        <f t="shared" ref="B25:AC25" si="11">+B5</f>
        <v>0</v>
      </c>
      <c r="C25" s="31">
        <f t="shared" si="11"/>
        <v>0</v>
      </c>
      <c r="D25" s="31">
        <f t="shared" si="11"/>
        <v>0</v>
      </c>
      <c r="E25" s="31">
        <f t="shared" si="11"/>
        <v>-440.92399999999998</v>
      </c>
      <c r="F25" s="31">
        <f t="shared" si="11"/>
        <v>-440.92399999999998</v>
      </c>
      <c r="G25" s="31">
        <f t="shared" si="11"/>
        <v>-440.92399999999998</v>
      </c>
      <c r="H25" s="31">
        <f t="shared" si="11"/>
        <v>-440.92399999999998</v>
      </c>
      <c r="I25" s="31">
        <f t="shared" si="11"/>
        <v>-440.92399999999998</v>
      </c>
      <c r="J25" s="31">
        <f t="shared" si="11"/>
        <v>-440.92399999999998</v>
      </c>
      <c r="K25" s="31">
        <f t="shared" si="11"/>
        <v>-440.92399999999998</v>
      </c>
      <c r="L25" s="31">
        <f t="shared" si="11"/>
        <v>-440.92399999999998</v>
      </c>
      <c r="M25" s="31">
        <f t="shared" si="11"/>
        <v>-440.92399999999998</v>
      </c>
      <c r="N25" s="31">
        <f t="shared" si="11"/>
        <v>-440.92399999999998</v>
      </c>
      <c r="O25" s="31">
        <f t="shared" si="11"/>
        <v>-440.92399999999998</v>
      </c>
      <c r="P25" s="31">
        <f t="shared" si="11"/>
        <v>-440.92399999999998</v>
      </c>
      <c r="Q25" s="31">
        <f t="shared" si="11"/>
        <v>-440.92399999999998</v>
      </c>
      <c r="R25" s="31">
        <f t="shared" si="11"/>
        <v>-440.92399999999998</v>
      </c>
      <c r="S25" s="31">
        <f t="shared" si="11"/>
        <v>-440.92399999999998</v>
      </c>
      <c r="T25" s="31">
        <f t="shared" si="11"/>
        <v>-440.92399999999998</v>
      </c>
      <c r="U25" s="31">
        <f t="shared" si="11"/>
        <v>-440.92399999999998</v>
      </c>
      <c r="V25" s="31">
        <f t="shared" si="11"/>
        <v>-440.92399999999998</v>
      </c>
      <c r="W25" s="31">
        <f t="shared" si="11"/>
        <v>-440.92399999999998</v>
      </c>
      <c r="X25" s="31">
        <f t="shared" si="11"/>
        <v>-440.92399999999998</v>
      </c>
      <c r="Y25" s="31">
        <f t="shared" si="11"/>
        <v>-440.92399999999998</v>
      </c>
      <c r="Z25" s="31">
        <f t="shared" si="11"/>
        <v>-440.92399999999998</v>
      </c>
      <c r="AA25" s="31">
        <f t="shared" si="11"/>
        <v>-440.92399999999998</v>
      </c>
      <c r="AB25" s="31">
        <f t="shared" si="11"/>
        <v>-440.92399999999998</v>
      </c>
      <c r="AC25" s="57">
        <f t="shared" si="11"/>
        <v>-440.92399999999998</v>
      </c>
      <c r="AD25" s="153">
        <f t="shared" si="10"/>
        <v>-11023.099999999995</v>
      </c>
    </row>
    <row r="26" spans="1:32" s="1" customFormat="1">
      <c r="A26" s="91" t="s">
        <v>59</v>
      </c>
      <c r="B26" s="31">
        <f>-Supuestos!$C$11</f>
        <v>-25</v>
      </c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57"/>
      <c r="AD26" s="153">
        <f t="shared" si="10"/>
        <v>-25</v>
      </c>
    </row>
    <row r="27" spans="1:32" s="1" customFormat="1">
      <c r="A27" s="91" t="s">
        <v>60</v>
      </c>
      <c r="B27" s="31"/>
      <c r="C27" s="31">
        <f>-Supuestos!$C$12/2</f>
        <v>-25</v>
      </c>
      <c r="D27" s="31">
        <f>-Supuestos!$C$12/2</f>
        <v>-25</v>
      </c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57"/>
      <c r="AD27" s="153">
        <f t="shared" si="10"/>
        <v>-50</v>
      </c>
    </row>
    <row r="28" spans="1:32" s="1" customFormat="1">
      <c r="A28" s="91" t="s">
        <v>115</v>
      </c>
      <c r="B28" s="31">
        <f>-B13-B17-B21</f>
        <v>0</v>
      </c>
      <c r="C28" s="31">
        <f t="shared" ref="C28:AC28" si="12">-C13-C17-C21</f>
        <v>0</v>
      </c>
      <c r="D28" s="31">
        <f t="shared" si="12"/>
        <v>0</v>
      </c>
      <c r="E28" s="31">
        <f t="shared" si="12"/>
        <v>-9.3122881541666658</v>
      </c>
      <c r="F28" s="31">
        <f t="shared" si="12"/>
        <v>-8.9696881541666666</v>
      </c>
      <c r="G28" s="31">
        <f t="shared" si="12"/>
        <v>-8.6270881541666675</v>
      </c>
      <c r="H28" s="31">
        <f t="shared" si="12"/>
        <v>-8.2844881541666666</v>
      </c>
      <c r="I28" s="31">
        <f t="shared" si="12"/>
        <v>-8.2673249999999996</v>
      </c>
      <c r="J28" s="31">
        <f t="shared" si="12"/>
        <v>-16.286000779166667</v>
      </c>
      <c r="K28" s="31">
        <f t="shared" si="12"/>
        <v>-16.904334112499996</v>
      </c>
      <c r="L28" s="31">
        <f t="shared" si="12"/>
        <v>-16.904334112499996</v>
      </c>
      <c r="M28" s="31">
        <f t="shared" si="12"/>
        <v>-16.904334112499996</v>
      </c>
      <c r="N28" s="31">
        <f t="shared" si="12"/>
        <v>-16.904334112499996</v>
      </c>
      <c r="O28" s="31">
        <f t="shared" si="12"/>
        <v>-16.904334112499996</v>
      </c>
      <c r="P28" s="31">
        <f t="shared" si="12"/>
        <v>-16.904334112499996</v>
      </c>
      <c r="Q28" s="31">
        <f t="shared" si="12"/>
        <v>-16.904334112499996</v>
      </c>
      <c r="R28" s="31">
        <f t="shared" si="12"/>
        <v>-16.904334112499996</v>
      </c>
      <c r="S28" s="31">
        <f t="shared" si="12"/>
        <v>-16.904334112499996</v>
      </c>
      <c r="T28" s="31">
        <f t="shared" si="12"/>
        <v>-16.904334112499996</v>
      </c>
      <c r="U28" s="31">
        <f t="shared" si="12"/>
        <v>-16.904334112499996</v>
      </c>
      <c r="V28" s="31">
        <f t="shared" si="12"/>
        <v>-16.904334112499996</v>
      </c>
      <c r="W28" s="31">
        <f t="shared" si="12"/>
        <v>-16.904334112499996</v>
      </c>
      <c r="X28" s="31">
        <f t="shared" si="12"/>
        <v>-17.349534112499999</v>
      </c>
      <c r="Y28" s="31">
        <f t="shared" si="12"/>
        <v>-21.061342462499997</v>
      </c>
      <c r="Z28" s="31">
        <f t="shared" si="12"/>
        <v>-21.545182049999998</v>
      </c>
      <c r="AA28" s="31">
        <f t="shared" si="12"/>
        <v>-22.058782049999994</v>
      </c>
      <c r="AB28" s="31">
        <f t="shared" si="12"/>
        <v>-22.572382050000002</v>
      </c>
      <c r="AC28" s="57">
        <f t="shared" si="12"/>
        <v>-22.572382050000002</v>
      </c>
      <c r="AD28" s="153">
        <f t="shared" si="10"/>
        <v>-406.6628266333334</v>
      </c>
    </row>
    <row r="29" spans="1:32" s="1" customFormat="1">
      <c r="A29" s="91" t="s">
        <v>55</v>
      </c>
      <c r="B29" s="31">
        <f>-'Depreciación Trib Acelerada'!C25</f>
        <v>0</v>
      </c>
      <c r="C29" s="31">
        <f>-'Depreciación Trib Acelerada'!D25</f>
        <v>0</v>
      </c>
      <c r="D29" s="31">
        <f>-'Depreciación Trib Acelerada'!E25</f>
        <v>0</v>
      </c>
      <c r="E29" s="31">
        <f>-'Depreciación Trib Acelerada'!F25</f>
        <v>-176.25</v>
      </c>
      <c r="F29" s="31">
        <f>-'Depreciación Trib Acelerada'!G25</f>
        <v>-182.25</v>
      </c>
      <c r="G29" s="31">
        <f>-'Depreciación Trib Acelerada'!H25</f>
        <v>-188.25</v>
      </c>
      <c r="H29" s="31">
        <f>-'Depreciación Trib Acelerada'!I25</f>
        <v>-194.25</v>
      </c>
      <c r="I29" s="31">
        <f>-'Depreciación Trib Acelerada'!J25</f>
        <v>-200.25</v>
      </c>
      <c r="J29" s="31">
        <f>-'Depreciación Trib Acelerada'!K25</f>
        <v>-71.25</v>
      </c>
      <c r="K29" s="31">
        <f>-'Depreciación Trib Acelerada'!L25</f>
        <v>-71.25</v>
      </c>
      <c r="L29" s="31">
        <f>-'Depreciación Trib Acelerada'!M25</f>
        <v>-71.25</v>
      </c>
      <c r="M29" s="31">
        <f>-'Depreciación Trib Acelerada'!N25</f>
        <v>-71.25</v>
      </c>
      <c r="N29" s="31">
        <f>-'Depreciación Trib Acelerada'!O25</f>
        <v>-71.25</v>
      </c>
      <c r="O29" s="31">
        <f>-'Depreciación Trib Acelerada'!P25</f>
        <v>-71.25</v>
      </c>
      <c r="P29" s="31">
        <f>-'Depreciación Trib Acelerada'!Q25</f>
        <v>-71.25</v>
      </c>
      <c r="Q29" s="31">
        <f>-'Depreciación Trib Acelerada'!R25</f>
        <v>-71.25</v>
      </c>
      <c r="R29" s="31">
        <f>-'Depreciación Trib Acelerada'!S25</f>
        <v>-71.25</v>
      </c>
      <c r="S29" s="31">
        <f>-'Depreciación Trib Acelerada'!T25</f>
        <v>-71.25</v>
      </c>
      <c r="T29" s="31">
        <f>-'Depreciación Trib Acelerada'!U25</f>
        <v>-71.25</v>
      </c>
      <c r="U29" s="31">
        <f>-'Depreciación Trib Acelerada'!V25</f>
        <v>-71.25</v>
      </c>
      <c r="V29" s="31">
        <f>-'Depreciación Trib Acelerada'!W25</f>
        <v>-71.25</v>
      </c>
      <c r="W29" s="31">
        <f>-'Depreciación Trib Acelerada'!X25</f>
        <v>-71.25</v>
      </c>
      <c r="X29" s="31">
        <f>-'Depreciación Trib Acelerada'!Y25</f>
        <v>-65.25</v>
      </c>
      <c r="Y29" s="31">
        <f>-'Depreciación Trib Acelerada'!Z25</f>
        <v>-18</v>
      </c>
      <c r="Z29" s="31">
        <f>-'Depreciación Trib Acelerada'!AA25</f>
        <v>-12</v>
      </c>
      <c r="AA29" s="31">
        <f>-'Depreciación Trib Acelerada'!AB25</f>
        <v>-6</v>
      </c>
      <c r="AB29" s="31">
        <f>-'Depreciación Trib Acelerada'!AC25</f>
        <v>0</v>
      </c>
      <c r="AC29" s="57">
        <f>-'Depreciación Trib Acelerada'!AD25</f>
        <v>0</v>
      </c>
      <c r="AD29" s="153">
        <f t="shared" si="10"/>
        <v>-2040</v>
      </c>
    </row>
    <row r="30" spans="1:32" s="1" customFormat="1">
      <c r="A30" s="91" t="s">
        <v>89</v>
      </c>
      <c r="B30" s="31"/>
      <c r="C30" s="31"/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57">
        <f>-'Depreciación Trib Acelerada'!AD33</f>
        <v>0</v>
      </c>
      <c r="AD30" s="153">
        <f t="shared" si="10"/>
        <v>0</v>
      </c>
    </row>
    <row r="31" spans="1:32" s="1" customFormat="1">
      <c r="A31" s="91" t="s">
        <v>57</v>
      </c>
      <c r="B31" s="31">
        <v>0</v>
      </c>
      <c r="C31" s="31">
        <f t="shared" ref="C31:D31" si="13">IF(+B32&lt;0,B32,0)</f>
        <v>-25</v>
      </c>
      <c r="D31" s="31">
        <f t="shared" si="13"/>
        <v>-50</v>
      </c>
      <c r="E31" s="31">
        <f>IF(+D32&lt;0,D32,0)</f>
        <v>-75</v>
      </c>
      <c r="F31" s="31">
        <f t="shared" ref="F31:AC31" si="14">IF(+E32&lt;0,E32,0)</f>
        <v>0</v>
      </c>
      <c r="G31" s="31">
        <f t="shared" si="14"/>
        <v>0</v>
      </c>
      <c r="H31" s="31">
        <f t="shared" si="14"/>
        <v>0</v>
      </c>
      <c r="I31" s="31">
        <f t="shared" si="14"/>
        <v>0</v>
      </c>
      <c r="J31" s="31">
        <f t="shared" si="14"/>
        <v>0</v>
      </c>
      <c r="K31" s="31">
        <f t="shared" si="14"/>
        <v>0</v>
      </c>
      <c r="L31" s="31">
        <f t="shared" si="14"/>
        <v>0</v>
      </c>
      <c r="M31" s="31">
        <f t="shared" si="14"/>
        <v>0</v>
      </c>
      <c r="N31" s="31">
        <f t="shared" si="14"/>
        <v>0</v>
      </c>
      <c r="O31" s="31">
        <f t="shared" si="14"/>
        <v>0</v>
      </c>
      <c r="P31" s="31">
        <f t="shared" si="14"/>
        <v>0</v>
      </c>
      <c r="Q31" s="31">
        <f t="shared" si="14"/>
        <v>0</v>
      </c>
      <c r="R31" s="31">
        <f t="shared" si="14"/>
        <v>0</v>
      </c>
      <c r="S31" s="31">
        <f t="shared" si="14"/>
        <v>0</v>
      </c>
      <c r="T31" s="31">
        <f t="shared" si="14"/>
        <v>0</v>
      </c>
      <c r="U31" s="31">
        <f t="shared" si="14"/>
        <v>0</v>
      </c>
      <c r="V31" s="31">
        <f t="shared" si="14"/>
        <v>0</v>
      </c>
      <c r="W31" s="31">
        <f t="shared" si="14"/>
        <v>0</v>
      </c>
      <c r="X31" s="31">
        <f t="shared" si="14"/>
        <v>0</v>
      </c>
      <c r="Y31" s="31">
        <f t="shared" si="14"/>
        <v>0</v>
      </c>
      <c r="Z31" s="31">
        <f t="shared" si="14"/>
        <v>0</v>
      </c>
      <c r="AA31" s="31">
        <f t="shared" si="14"/>
        <v>0</v>
      </c>
      <c r="AB31" s="31">
        <f t="shared" si="14"/>
        <v>0</v>
      </c>
      <c r="AC31" s="57">
        <f t="shared" si="14"/>
        <v>0</v>
      </c>
      <c r="AD31" s="153">
        <f t="shared" si="10"/>
        <v>-150</v>
      </c>
    </row>
    <row r="32" spans="1:32" s="1" customFormat="1">
      <c r="A32" s="91" t="s">
        <v>98</v>
      </c>
      <c r="B32" s="31">
        <f>SUM(B24:B31)</f>
        <v>-25</v>
      </c>
      <c r="C32" s="31">
        <f t="shared" ref="C32:AC32" si="15">SUM(C24:C31)</f>
        <v>-50</v>
      </c>
      <c r="D32" s="31">
        <f t="shared" si="15"/>
        <v>-75</v>
      </c>
      <c r="E32" s="31">
        <f t="shared" si="15"/>
        <v>125.24621184583333</v>
      </c>
      <c r="F32" s="31">
        <f t="shared" si="15"/>
        <v>194.58881184583333</v>
      </c>
      <c r="G32" s="31">
        <f t="shared" si="15"/>
        <v>188.93141184583334</v>
      </c>
      <c r="H32" s="31">
        <f t="shared" si="15"/>
        <v>183.27401184583334</v>
      </c>
      <c r="I32" s="31">
        <f t="shared" si="15"/>
        <v>177.29117499999995</v>
      </c>
      <c r="J32" s="31">
        <f t="shared" si="15"/>
        <v>298.27249922083331</v>
      </c>
      <c r="K32" s="31">
        <f t="shared" si="15"/>
        <v>297.65416588749997</v>
      </c>
      <c r="L32" s="31">
        <f t="shared" si="15"/>
        <v>297.65416588749997</v>
      </c>
      <c r="M32" s="31">
        <f t="shared" si="15"/>
        <v>297.65416588749997</v>
      </c>
      <c r="N32" s="31">
        <f t="shared" si="15"/>
        <v>297.65416588749997</v>
      </c>
      <c r="O32" s="31">
        <f t="shared" si="15"/>
        <v>297.65416588749997</v>
      </c>
      <c r="P32" s="31">
        <f t="shared" si="15"/>
        <v>297.65416588749997</v>
      </c>
      <c r="Q32" s="31">
        <f t="shared" si="15"/>
        <v>297.65416588749997</v>
      </c>
      <c r="R32" s="31">
        <f t="shared" si="15"/>
        <v>297.65416588749997</v>
      </c>
      <c r="S32" s="31">
        <f t="shared" si="15"/>
        <v>297.65416588749997</v>
      </c>
      <c r="T32" s="31">
        <f t="shared" si="15"/>
        <v>297.65416588749997</v>
      </c>
      <c r="U32" s="31">
        <f t="shared" si="15"/>
        <v>297.65416588749997</v>
      </c>
      <c r="V32" s="31">
        <f t="shared" si="15"/>
        <v>297.65416588749997</v>
      </c>
      <c r="W32" s="31">
        <f t="shared" si="15"/>
        <v>297.65416588749997</v>
      </c>
      <c r="X32" s="31">
        <f t="shared" si="15"/>
        <v>303.20896588749997</v>
      </c>
      <c r="Y32" s="31">
        <f t="shared" si="15"/>
        <v>346.74715753749996</v>
      </c>
      <c r="Z32" s="31">
        <f t="shared" si="15"/>
        <v>352.26331794999999</v>
      </c>
      <c r="AA32" s="31">
        <f t="shared" si="15"/>
        <v>357.74971794999999</v>
      </c>
      <c r="AB32" s="31">
        <f t="shared" si="15"/>
        <v>363.23611794999999</v>
      </c>
      <c r="AC32" s="57">
        <f t="shared" si="15"/>
        <v>363.23611794999999</v>
      </c>
      <c r="AD32" s="153">
        <f t="shared" si="10"/>
        <v>6973.5496733666669</v>
      </c>
    </row>
    <row r="33" spans="1:30" s="1" customFormat="1">
      <c r="A33" s="91" t="s">
        <v>99</v>
      </c>
      <c r="B33" s="31">
        <f t="shared" ref="B33:D33" si="16">IF(B32&gt;0,-B32*8%,0)</f>
        <v>0</v>
      </c>
      <c r="C33" s="31">
        <f t="shared" si="16"/>
        <v>0</v>
      </c>
      <c r="D33" s="31">
        <f t="shared" si="16"/>
        <v>0</v>
      </c>
      <c r="E33" s="31">
        <f>IF(E32&gt;0,-E32*8%,0)</f>
        <v>-10.019696947666667</v>
      </c>
      <c r="F33" s="31">
        <f t="shared" ref="F33:AC33" si="17">IF(F32&gt;0,-F32*8%,0)</f>
        <v>-15.567104947666667</v>
      </c>
      <c r="G33" s="31">
        <f t="shared" si="17"/>
        <v>-15.114512947666668</v>
      </c>
      <c r="H33" s="31">
        <f t="shared" si="17"/>
        <v>-14.661920947666667</v>
      </c>
      <c r="I33" s="31">
        <f t="shared" si="17"/>
        <v>-14.183293999999997</v>
      </c>
      <c r="J33" s="31">
        <f t="shared" si="17"/>
        <v>-23.861799937666664</v>
      </c>
      <c r="K33" s="31">
        <f t="shared" si="17"/>
        <v>-23.812333270999996</v>
      </c>
      <c r="L33" s="31">
        <f t="shared" si="17"/>
        <v>-23.812333270999996</v>
      </c>
      <c r="M33" s="31">
        <f t="shared" si="17"/>
        <v>-23.812333270999996</v>
      </c>
      <c r="N33" s="31">
        <f t="shared" si="17"/>
        <v>-23.812333270999996</v>
      </c>
      <c r="O33" s="31">
        <f t="shared" si="17"/>
        <v>-23.812333270999996</v>
      </c>
      <c r="P33" s="31">
        <f t="shared" si="17"/>
        <v>-23.812333270999996</v>
      </c>
      <c r="Q33" s="31">
        <f t="shared" si="17"/>
        <v>-23.812333270999996</v>
      </c>
      <c r="R33" s="31">
        <f t="shared" si="17"/>
        <v>-23.812333270999996</v>
      </c>
      <c r="S33" s="31">
        <f t="shared" si="17"/>
        <v>-23.812333270999996</v>
      </c>
      <c r="T33" s="31">
        <f t="shared" si="17"/>
        <v>-23.812333270999996</v>
      </c>
      <c r="U33" s="31">
        <f t="shared" si="17"/>
        <v>-23.812333270999996</v>
      </c>
      <c r="V33" s="31">
        <f t="shared" si="17"/>
        <v>-23.812333270999996</v>
      </c>
      <c r="W33" s="31">
        <f t="shared" si="17"/>
        <v>-23.812333270999996</v>
      </c>
      <c r="X33" s="31">
        <f t="shared" si="17"/>
        <v>-24.256717270999999</v>
      </c>
      <c r="Y33" s="31">
        <f t="shared" si="17"/>
        <v>-27.739772602999999</v>
      </c>
      <c r="Z33" s="31">
        <f t="shared" si="17"/>
        <v>-28.181065436000001</v>
      </c>
      <c r="AA33" s="31">
        <f t="shared" si="17"/>
        <v>-28.619977435999999</v>
      </c>
      <c r="AB33" s="31">
        <f t="shared" si="17"/>
        <v>-29.058889436000001</v>
      </c>
      <c r="AC33" s="57">
        <f t="shared" si="17"/>
        <v>-29.058889436000001</v>
      </c>
      <c r="AD33" s="153">
        <f t="shared" si="10"/>
        <v>-569.8839738693332</v>
      </c>
    </row>
    <row r="34" spans="1:30" s="1" customFormat="1">
      <c r="A34" s="91" t="s">
        <v>56</v>
      </c>
      <c r="B34" s="31">
        <f>+B32+B33</f>
        <v>-25</v>
      </c>
      <c r="C34" s="31">
        <f t="shared" ref="C34:AC34" si="18">+C32+C33</f>
        <v>-50</v>
      </c>
      <c r="D34" s="31">
        <f t="shared" si="18"/>
        <v>-75</v>
      </c>
      <c r="E34" s="31">
        <f t="shared" si="18"/>
        <v>115.22651489816667</v>
      </c>
      <c r="F34" s="31">
        <f t="shared" si="18"/>
        <v>179.02170689816666</v>
      </c>
      <c r="G34" s="31">
        <f t="shared" si="18"/>
        <v>173.81689889816667</v>
      </c>
      <c r="H34" s="31">
        <f t="shared" si="18"/>
        <v>168.61209089816668</v>
      </c>
      <c r="I34" s="31">
        <f t="shared" si="18"/>
        <v>163.10788099999996</v>
      </c>
      <c r="J34" s="31">
        <f t="shared" si="18"/>
        <v>274.41069928316665</v>
      </c>
      <c r="K34" s="31">
        <f t="shared" si="18"/>
        <v>273.84183261649997</v>
      </c>
      <c r="L34" s="31">
        <f t="shared" si="18"/>
        <v>273.84183261649997</v>
      </c>
      <c r="M34" s="31">
        <f t="shared" si="18"/>
        <v>273.84183261649997</v>
      </c>
      <c r="N34" s="31">
        <f t="shared" si="18"/>
        <v>273.84183261649997</v>
      </c>
      <c r="O34" s="31">
        <f t="shared" si="18"/>
        <v>273.84183261649997</v>
      </c>
      <c r="P34" s="31">
        <f t="shared" si="18"/>
        <v>273.84183261649997</v>
      </c>
      <c r="Q34" s="31">
        <f t="shared" si="18"/>
        <v>273.84183261649997</v>
      </c>
      <c r="R34" s="31">
        <f t="shared" si="18"/>
        <v>273.84183261649997</v>
      </c>
      <c r="S34" s="31">
        <f t="shared" si="18"/>
        <v>273.84183261649997</v>
      </c>
      <c r="T34" s="31">
        <f t="shared" si="18"/>
        <v>273.84183261649997</v>
      </c>
      <c r="U34" s="31">
        <f t="shared" si="18"/>
        <v>273.84183261649997</v>
      </c>
      <c r="V34" s="31">
        <f t="shared" si="18"/>
        <v>273.84183261649997</v>
      </c>
      <c r="W34" s="31">
        <f t="shared" si="18"/>
        <v>273.84183261649997</v>
      </c>
      <c r="X34" s="31">
        <f t="shared" si="18"/>
        <v>278.95224861649996</v>
      </c>
      <c r="Y34" s="31">
        <f t="shared" si="18"/>
        <v>319.00738493449995</v>
      </c>
      <c r="Z34" s="31">
        <f t="shared" si="18"/>
        <v>324.082252514</v>
      </c>
      <c r="AA34" s="31">
        <f t="shared" si="18"/>
        <v>329.12974051399999</v>
      </c>
      <c r="AB34" s="31">
        <f t="shared" si="18"/>
        <v>334.17722851399998</v>
      </c>
      <c r="AC34" s="57">
        <f t="shared" si="18"/>
        <v>334.17722851399998</v>
      </c>
      <c r="AD34" s="153">
        <f t="shared" si="10"/>
        <v>6403.6656994973328</v>
      </c>
    </row>
    <row r="35" spans="1:30" s="1" customFormat="1">
      <c r="A35" s="91" t="s">
        <v>49</v>
      </c>
      <c r="B35" s="38">
        <f>IF($B$1=1,31.5%,29.5%)</f>
        <v>0.315</v>
      </c>
      <c r="C35" s="38">
        <f>+B35</f>
        <v>0.315</v>
      </c>
      <c r="D35" s="38">
        <f t="shared" ref="D35:AC35" si="19">+C35</f>
        <v>0.315</v>
      </c>
      <c r="E35" s="38">
        <f t="shared" si="19"/>
        <v>0.315</v>
      </c>
      <c r="F35" s="38">
        <f t="shared" si="19"/>
        <v>0.315</v>
      </c>
      <c r="G35" s="38">
        <f t="shared" si="19"/>
        <v>0.315</v>
      </c>
      <c r="H35" s="38">
        <f t="shared" si="19"/>
        <v>0.315</v>
      </c>
      <c r="I35" s="38">
        <f t="shared" si="19"/>
        <v>0.315</v>
      </c>
      <c r="J35" s="38">
        <f t="shared" si="19"/>
        <v>0.315</v>
      </c>
      <c r="K35" s="38">
        <f t="shared" si="19"/>
        <v>0.315</v>
      </c>
      <c r="L35" s="38">
        <f t="shared" si="19"/>
        <v>0.315</v>
      </c>
      <c r="M35" s="38">
        <f t="shared" si="19"/>
        <v>0.315</v>
      </c>
      <c r="N35" s="38">
        <f t="shared" si="19"/>
        <v>0.315</v>
      </c>
      <c r="O35" s="38">
        <f t="shared" si="19"/>
        <v>0.315</v>
      </c>
      <c r="P35" s="38">
        <f t="shared" si="19"/>
        <v>0.315</v>
      </c>
      <c r="Q35" s="38">
        <f t="shared" si="19"/>
        <v>0.315</v>
      </c>
      <c r="R35" s="38">
        <f t="shared" si="19"/>
        <v>0.315</v>
      </c>
      <c r="S35" s="38">
        <f t="shared" si="19"/>
        <v>0.315</v>
      </c>
      <c r="T35" s="38">
        <f t="shared" si="19"/>
        <v>0.315</v>
      </c>
      <c r="U35" s="38">
        <f t="shared" si="19"/>
        <v>0.315</v>
      </c>
      <c r="V35" s="38">
        <f t="shared" si="19"/>
        <v>0.315</v>
      </c>
      <c r="W35" s="38">
        <f t="shared" si="19"/>
        <v>0.315</v>
      </c>
      <c r="X35" s="38">
        <f t="shared" si="19"/>
        <v>0.315</v>
      </c>
      <c r="Y35" s="38">
        <f t="shared" si="19"/>
        <v>0.315</v>
      </c>
      <c r="Z35" s="38">
        <f t="shared" si="19"/>
        <v>0.315</v>
      </c>
      <c r="AA35" s="38">
        <f t="shared" si="19"/>
        <v>0.315</v>
      </c>
      <c r="AB35" s="38">
        <f t="shared" si="19"/>
        <v>0.315</v>
      </c>
      <c r="AC35" s="54">
        <f t="shared" si="19"/>
        <v>0.315</v>
      </c>
      <c r="AD35" s="153"/>
    </row>
    <row r="36" spans="1:30" s="1" customFormat="1">
      <c r="A36" s="91" t="s">
        <v>106</v>
      </c>
      <c r="B36" s="31">
        <f>MAX(B34*B35,0)</f>
        <v>0</v>
      </c>
      <c r="C36" s="31">
        <f t="shared" ref="C36:D36" si="20">MAX(C34*C35,0)</f>
        <v>0</v>
      </c>
      <c r="D36" s="31">
        <f t="shared" si="20"/>
        <v>0</v>
      </c>
      <c r="E36" s="31">
        <f>MAX(E34*E35,0)</f>
        <v>36.296352192922498</v>
      </c>
      <c r="F36" s="31">
        <f t="shared" ref="F36" si="21">MAX(F34*F35,0)</f>
        <v>56.391837672922499</v>
      </c>
      <c r="G36" s="31">
        <f t="shared" ref="G36" si="22">MAX(G34*G35,0)</f>
        <v>54.7523231529225</v>
      </c>
      <c r="H36" s="31">
        <f t="shared" ref="H36" si="23">MAX(H34*H35,0)</f>
        <v>53.112808632922508</v>
      </c>
      <c r="I36" s="31">
        <f t="shared" ref="I36" si="24">MAX(I34*I35,0)</f>
        <v>51.37898251499999</v>
      </c>
      <c r="J36" s="31">
        <f t="shared" ref="J36" si="25">MAX(J34*J35,0)</f>
        <v>86.439370274197501</v>
      </c>
      <c r="K36" s="31">
        <f t="shared" ref="K36" si="26">MAX(K34*K35,0)</f>
        <v>86.260177274197488</v>
      </c>
      <c r="L36" s="31">
        <f t="shared" ref="L36" si="27">MAX(L34*L35,0)</f>
        <v>86.260177274197488</v>
      </c>
      <c r="M36" s="31">
        <f t="shared" ref="M36" si="28">MAX(M34*M35,0)</f>
        <v>86.260177274197488</v>
      </c>
      <c r="N36" s="31">
        <f t="shared" ref="N36" si="29">MAX(N34*N35,0)</f>
        <v>86.260177274197488</v>
      </c>
      <c r="O36" s="31">
        <f t="shared" ref="O36" si="30">MAX(O34*O35,0)</f>
        <v>86.260177274197488</v>
      </c>
      <c r="P36" s="31">
        <f t="shared" ref="P36" si="31">MAX(P34*P35,0)</f>
        <v>86.260177274197488</v>
      </c>
      <c r="Q36" s="31">
        <f t="shared" ref="Q36" si="32">MAX(Q34*Q35,0)</f>
        <v>86.260177274197488</v>
      </c>
      <c r="R36" s="31">
        <f t="shared" ref="R36" si="33">MAX(R34*R35,0)</f>
        <v>86.260177274197488</v>
      </c>
      <c r="S36" s="31">
        <f t="shared" ref="S36" si="34">MAX(S34*S35,0)</f>
        <v>86.260177274197488</v>
      </c>
      <c r="T36" s="31">
        <f t="shared" ref="T36" si="35">MAX(T34*T35,0)</f>
        <v>86.260177274197488</v>
      </c>
      <c r="U36" s="31">
        <f t="shared" ref="U36" si="36">MAX(U34*U35,0)</f>
        <v>86.260177274197488</v>
      </c>
      <c r="V36" s="31">
        <f t="shared" ref="V36" si="37">MAX(V34*V35,0)</f>
        <v>86.260177274197488</v>
      </c>
      <c r="W36" s="31">
        <f t="shared" ref="W36" si="38">MAX(W34*W35,0)</f>
        <v>86.260177274197488</v>
      </c>
      <c r="X36" s="31">
        <f t="shared" ref="X36" si="39">MAX(X34*X35,0)</f>
        <v>87.86995831419749</v>
      </c>
      <c r="Y36" s="31">
        <f t="shared" ref="Y36" si="40">MAX(Y34*Y35,0)</f>
        <v>100.48732625436749</v>
      </c>
      <c r="Z36" s="31">
        <f t="shared" ref="Z36" si="41">MAX(Z34*Z35,0)</f>
        <v>102.08590954191</v>
      </c>
      <c r="AA36" s="31">
        <f t="shared" ref="AA36" si="42">MAX(AA34*AA35,0)</f>
        <v>103.67586826191</v>
      </c>
      <c r="AB36" s="31">
        <f t="shared" ref="AB36" si="43">MAX(AB34*AB35,0)</f>
        <v>105.26582698191</v>
      </c>
      <c r="AC36" s="57">
        <f t="shared" ref="AC36" si="44">MAX(AC34*AC35,0)</f>
        <v>105.26582698191</v>
      </c>
      <c r="AD36" s="153">
        <f>SUM(B36:AC36)</f>
        <v>2064.40469534166</v>
      </c>
    </row>
    <row r="37" spans="1:30" s="1" customFormat="1" ht="16" thickBot="1">
      <c r="A37" s="84" t="s">
        <v>91</v>
      </c>
      <c r="B37" s="95">
        <f>MAX(B32,0)</f>
        <v>0</v>
      </c>
      <c r="C37" s="95">
        <f t="shared" ref="C37:AC37" si="45">MAX(C32,0)</f>
        <v>0</v>
      </c>
      <c r="D37" s="95">
        <f t="shared" si="45"/>
        <v>0</v>
      </c>
      <c r="E37" s="95">
        <f t="shared" si="45"/>
        <v>125.24621184583333</v>
      </c>
      <c r="F37" s="95">
        <f t="shared" si="45"/>
        <v>194.58881184583333</v>
      </c>
      <c r="G37" s="95">
        <f t="shared" si="45"/>
        <v>188.93141184583334</v>
      </c>
      <c r="H37" s="95">
        <f t="shared" si="45"/>
        <v>183.27401184583334</v>
      </c>
      <c r="I37" s="95">
        <f t="shared" si="45"/>
        <v>177.29117499999995</v>
      </c>
      <c r="J37" s="95">
        <f t="shared" si="45"/>
        <v>298.27249922083331</v>
      </c>
      <c r="K37" s="95">
        <f t="shared" si="45"/>
        <v>297.65416588749997</v>
      </c>
      <c r="L37" s="95">
        <f t="shared" si="45"/>
        <v>297.65416588749997</v>
      </c>
      <c r="M37" s="95">
        <f t="shared" si="45"/>
        <v>297.65416588749997</v>
      </c>
      <c r="N37" s="95">
        <f t="shared" si="45"/>
        <v>297.65416588749997</v>
      </c>
      <c r="O37" s="95">
        <f t="shared" si="45"/>
        <v>297.65416588749997</v>
      </c>
      <c r="P37" s="95">
        <f t="shared" si="45"/>
        <v>297.65416588749997</v>
      </c>
      <c r="Q37" s="95">
        <f t="shared" si="45"/>
        <v>297.65416588749997</v>
      </c>
      <c r="R37" s="95">
        <f t="shared" si="45"/>
        <v>297.65416588749997</v>
      </c>
      <c r="S37" s="95">
        <f t="shared" si="45"/>
        <v>297.65416588749997</v>
      </c>
      <c r="T37" s="95">
        <f t="shared" si="45"/>
        <v>297.65416588749997</v>
      </c>
      <c r="U37" s="95">
        <f t="shared" si="45"/>
        <v>297.65416588749997</v>
      </c>
      <c r="V37" s="95">
        <f t="shared" si="45"/>
        <v>297.65416588749997</v>
      </c>
      <c r="W37" s="95">
        <f t="shared" si="45"/>
        <v>297.65416588749997</v>
      </c>
      <c r="X37" s="95">
        <f t="shared" si="45"/>
        <v>303.20896588749997</v>
      </c>
      <c r="Y37" s="95">
        <f t="shared" si="45"/>
        <v>346.74715753749996</v>
      </c>
      <c r="Z37" s="95">
        <f t="shared" si="45"/>
        <v>352.26331794999999</v>
      </c>
      <c r="AA37" s="95">
        <f t="shared" si="45"/>
        <v>357.74971794999999</v>
      </c>
      <c r="AB37" s="95">
        <f t="shared" si="45"/>
        <v>363.23611794999999</v>
      </c>
      <c r="AC37" s="96">
        <f t="shared" si="45"/>
        <v>363.23611794999999</v>
      </c>
      <c r="AD37" s="153">
        <f>SUM(B37:AC37)</f>
        <v>7123.5496733666669</v>
      </c>
    </row>
    <row r="38" spans="1:30" s="1" customFormat="1"/>
    <row r="39" spans="1:30" s="1" customFormat="1"/>
    <row r="40" spans="1:30" s="1" customFormat="1"/>
    <row r="41" spans="1:30" s="1" customFormat="1"/>
    <row r="42" spans="1:30" s="1" customFormat="1"/>
    <row r="43" spans="1:30" s="1" customFormat="1"/>
    <row r="44" spans="1:30" s="1" customFormat="1"/>
    <row r="45" spans="1:30" s="1" customFormat="1"/>
    <row r="46" spans="1:30" s="1" customFormat="1"/>
    <row r="47" spans="1:30" s="1" customFormat="1"/>
    <row r="48" spans="1:30" s="1" customFormat="1"/>
    <row r="49" s="1" customFormat="1"/>
    <row r="50" s="1" customFormat="1"/>
    <row r="51" s="1" customFormat="1"/>
    <row r="52" s="1" customFormat="1"/>
    <row r="53" s="1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  <row r="73" s="1" customFormat="1"/>
    <row r="74" s="1" customFormat="1"/>
    <row r="75" s="1" customFormat="1"/>
    <row r="76" s="1" customFormat="1"/>
    <row r="77" s="1" customFormat="1"/>
    <row r="78" s="1" customFormat="1"/>
    <row r="79" s="1" customFormat="1"/>
    <row r="80" s="1" customFormat="1"/>
    <row r="81" s="1" customFormat="1"/>
    <row r="82" s="1" customFormat="1"/>
    <row r="83" s="1" customFormat="1"/>
    <row r="84" s="1" customFormat="1"/>
    <row r="85" s="1" customFormat="1"/>
    <row r="86" s="1" customFormat="1"/>
    <row r="87" s="1" customFormat="1"/>
    <row r="88" s="1" customFormat="1"/>
    <row r="89" s="1" customFormat="1"/>
    <row r="90" s="1" customFormat="1"/>
    <row r="91" s="1" customFormat="1"/>
    <row r="92" s="1" customFormat="1"/>
    <row r="93" s="1" customFormat="1"/>
    <row r="94" s="1" customFormat="1"/>
    <row r="95" s="1" customFormat="1"/>
    <row r="96" s="1" customFormat="1"/>
    <row r="97" s="1" customFormat="1"/>
    <row r="98" s="1" customFormat="1"/>
    <row r="99" s="1" customFormat="1"/>
    <row r="100" s="1" customFormat="1"/>
    <row r="101" s="1" customFormat="1"/>
    <row r="102" s="1" customFormat="1"/>
    <row r="103" s="1" customFormat="1"/>
    <row r="104" s="1" customFormat="1"/>
    <row r="105" s="1" customFormat="1"/>
    <row r="106" s="1" customFormat="1"/>
    <row r="107" s="1" customFormat="1"/>
    <row r="108" s="1" customFormat="1"/>
    <row r="109" s="1" customFormat="1"/>
    <row r="110" s="1" customFormat="1"/>
    <row r="111" s="1" customFormat="1"/>
    <row r="112" s="1" customFormat="1"/>
    <row r="113" s="1" customFormat="1"/>
    <row r="114" s="1" customFormat="1"/>
    <row r="115" s="1" customFormat="1"/>
    <row r="116" s="1" customFormat="1"/>
    <row r="117" s="1" customFormat="1"/>
    <row r="118" s="1" customFormat="1"/>
    <row r="119" s="1" customFormat="1"/>
    <row r="120" s="1" customFormat="1"/>
    <row r="121" s="1" customFormat="1"/>
    <row r="122" s="1" customFormat="1"/>
    <row r="123" s="1" customFormat="1"/>
    <row r="124" s="1" customFormat="1"/>
    <row r="125" s="1" customFormat="1"/>
    <row r="126" s="1" customFormat="1"/>
    <row r="127" s="1" customFormat="1"/>
    <row r="128" s="1" customFormat="1"/>
    <row r="129" s="1" customFormat="1"/>
    <row r="130" s="1" customFormat="1"/>
    <row r="131" s="1" customFormat="1"/>
    <row r="132" s="1" customFormat="1"/>
    <row r="133" s="1" customFormat="1"/>
    <row r="134" s="1" customFormat="1"/>
    <row r="135" s="1" customFormat="1"/>
    <row r="136" s="1" customFormat="1"/>
    <row r="137" s="1" customFormat="1"/>
    <row r="138" s="1" customFormat="1"/>
    <row r="139" s="1" customFormat="1"/>
    <row r="140" s="1" customFormat="1"/>
    <row r="141" s="1" customFormat="1"/>
    <row r="142" s="1" customFormat="1"/>
    <row r="143" s="1" customFormat="1"/>
    <row r="144" s="1" customFormat="1"/>
    <row r="145" s="1" customFormat="1"/>
    <row r="146" s="1" customFormat="1"/>
    <row r="147" s="1" customFormat="1"/>
    <row r="148" s="1" customFormat="1"/>
    <row r="149" s="1" customFormat="1"/>
    <row r="150" s="1" customFormat="1"/>
    <row r="151" s="1" customFormat="1"/>
    <row r="152" s="1" customFormat="1"/>
    <row r="153" s="1" customFormat="1"/>
    <row r="154" s="1" customFormat="1"/>
    <row r="155" s="1" customFormat="1"/>
    <row r="156" s="1" customFormat="1"/>
    <row r="157" s="1" customFormat="1"/>
    <row r="158" s="1" customFormat="1"/>
    <row r="159" s="1" customFormat="1"/>
    <row r="160" s="1" customFormat="1"/>
    <row r="161" s="1" customFormat="1"/>
    <row r="162" s="1" customFormat="1"/>
    <row r="163" s="1" customFormat="1"/>
    <row r="164" s="1" customFormat="1"/>
    <row r="165" s="1" customFormat="1"/>
    <row r="166" s="1" customFormat="1"/>
    <row r="167" s="1" customFormat="1"/>
    <row r="168" s="1" customFormat="1"/>
    <row r="169" s="1" customFormat="1"/>
    <row r="170" s="1" customFormat="1"/>
    <row r="171" s="1" customFormat="1"/>
    <row r="172" s="1" customFormat="1"/>
    <row r="173" s="1" customFormat="1"/>
    <row r="174" s="1" customFormat="1"/>
    <row r="175" s="1" customFormat="1"/>
    <row r="176" s="1" customFormat="1"/>
    <row r="177" s="1" customFormat="1"/>
    <row r="178" s="1" customFormat="1"/>
    <row r="179" s="1" customFormat="1"/>
    <row r="180" s="1" customFormat="1"/>
    <row r="181" s="1" customFormat="1"/>
    <row r="182" s="1" customFormat="1"/>
    <row r="183" s="1" customFormat="1"/>
    <row r="184" s="1" customFormat="1"/>
    <row r="185" s="1" customFormat="1"/>
    <row r="186" s="1" customFormat="1"/>
    <row r="187" s="1" customFormat="1"/>
    <row r="188" s="1" customFormat="1"/>
    <row r="189" s="1" customFormat="1"/>
    <row r="190" s="1" customFormat="1"/>
    <row r="191" s="1" customFormat="1"/>
    <row r="192" s="1" customFormat="1"/>
    <row r="193" s="1" customFormat="1"/>
    <row r="194" s="1" customFormat="1"/>
    <row r="195" s="1" customFormat="1"/>
    <row r="196" s="1" customFormat="1"/>
    <row r="197" s="1" customFormat="1"/>
    <row r="198" s="1" customFormat="1"/>
    <row r="199" s="1" customFormat="1"/>
    <row r="200" s="1" customFormat="1"/>
    <row r="201" s="1" customFormat="1"/>
    <row r="202" s="1" customFormat="1"/>
    <row r="203" s="1" customFormat="1"/>
    <row r="204" s="1" customFormat="1"/>
    <row r="205" s="1" customFormat="1"/>
    <row r="206" s="1" customFormat="1"/>
    <row r="207" s="1" customFormat="1"/>
    <row r="208" s="1" customFormat="1"/>
    <row r="209" s="1" customFormat="1"/>
    <row r="210" s="1" customFormat="1"/>
    <row r="211" s="1" customFormat="1"/>
    <row r="212" s="1" customFormat="1"/>
    <row r="213" s="1" customFormat="1"/>
    <row r="214" s="1" customFormat="1"/>
    <row r="215" s="1" customFormat="1"/>
    <row r="216" s="1" customFormat="1"/>
    <row r="217" s="1" customFormat="1"/>
    <row r="218" s="1" customFormat="1"/>
    <row r="219" s="1" customFormat="1"/>
    <row r="220" s="1" customFormat="1"/>
    <row r="221" s="1" customFormat="1"/>
    <row r="222" s="1" customFormat="1"/>
    <row r="223" s="1" customFormat="1"/>
    <row r="224" s="1" customFormat="1"/>
    <row r="225" s="1" customFormat="1"/>
    <row r="226" s="1" customFormat="1"/>
    <row r="227" s="1" customFormat="1"/>
    <row r="228" s="1" customFormat="1"/>
    <row r="229" s="1" customFormat="1"/>
    <row r="230" s="1" customFormat="1"/>
    <row r="231" s="1" customFormat="1"/>
    <row r="232" s="1" customFormat="1"/>
    <row r="233" s="1" customFormat="1"/>
    <row r="234" s="1" customFormat="1"/>
    <row r="235" s="1" customFormat="1"/>
    <row r="236" s="1" customFormat="1"/>
    <row r="237" s="1" customFormat="1"/>
    <row r="238" s="1" customFormat="1"/>
  </sheetData>
  <sheetProtection algorithmName="SHA-512" hashValue="5gA8I30as2ymHt5J5WLFINnNK9QSojhpCcmXqihdoqRynLFJRgdlx6/yJVxi8oK81UMcPsLKzmnS0tmJPVNfDA==" saltValue="ezM2dqkMLWcG3drF9GmH7Q==" spinCount="100000" sheet="1" objects="1" scenarios="1"/>
  <mergeCells count="1">
    <mergeCell ref="AH3:AJ3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04E55A-AC47-483D-83D3-07399621F2C3}">
  <sheetPr>
    <tabColor theme="7" tint="-0.249977111117893"/>
  </sheetPr>
  <dimension ref="A1:P60"/>
  <sheetViews>
    <sheetView workbookViewId="0">
      <selection sqref="A1:G1"/>
    </sheetView>
  </sheetViews>
  <sheetFormatPr baseColWidth="10" defaultColWidth="11.5" defaultRowHeight="15"/>
  <cols>
    <col min="1" max="2" width="11.5" style="8"/>
    <col min="3" max="3" width="12.5" style="8" customWidth="1"/>
    <col min="4" max="4" width="12.33203125" style="8" customWidth="1"/>
    <col min="5" max="11" width="11.5" style="8"/>
    <col min="12" max="12" width="16.33203125" style="8" bestFit="1" customWidth="1"/>
    <col min="13" max="16384" width="11.5" style="8"/>
  </cols>
  <sheetData>
    <row r="1" spans="1:16" ht="16">
      <c r="A1" s="185" t="s">
        <v>165</v>
      </c>
      <c r="B1" s="185"/>
      <c r="C1" s="185"/>
      <c r="D1" s="185"/>
      <c r="E1" s="185"/>
      <c r="F1" s="185"/>
      <c r="G1" s="185"/>
      <c r="I1" s="8" t="s">
        <v>166</v>
      </c>
      <c r="M1" s="8" t="s">
        <v>166</v>
      </c>
    </row>
    <row r="2" spans="1:16" ht="16">
      <c r="A2" s="182" t="s">
        <v>47</v>
      </c>
      <c r="B2" s="183"/>
      <c r="C2" s="182" t="s">
        <v>50</v>
      </c>
      <c r="D2" s="184"/>
      <c r="E2" s="17" t="s">
        <v>51</v>
      </c>
      <c r="F2" s="22" t="s">
        <v>52</v>
      </c>
      <c r="G2" s="18" t="s">
        <v>53</v>
      </c>
      <c r="I2" s="8" t="s">
        <v>170</v>
      </c>
      <c r="J2" s="8" t="s">
        <v>167</v>
      </c>
      <c r="L2" s="8" t="s">
        <v>43</v>
      </c>
      <c r="M2" s="8">
        <v>1000</v>
      </c>
    </row>
    <row r="3" spans="1:16" ht="16">
      <c r="A3" s="12">
        <v>0</v>
      </c>
      <c r="B3" s="13">
        <v>10</v>
      </c>
      <c r="C3" s="12">
        <v>0</v>
      </c>
      <c r="D3" s="20">
        <v>36.750000901925908</v>
      </c>
      <c r="E3" s="32">
        <v>0.01</v>
      </c>
      <c r="F3" s="163"/>
      <c r="G3" s="14">
        <v>0</v>
      </c>
      <c r="H3" s="11"/>
      <c r="I3" s="34">
        <f>B3</f>
        <v>10</v>
      </c>
      <c r="J3" s="10">
        <f>(I3*E3-G3)/I3*100</f>
        <v>1</v>
      </c>
      <c r="K3" s="26"/>
      <c r="L3" s="8" t="s">
        <v>168</v>
      </c>
      <c r="M3" s="8">
        <v>550</v>
      </c>
      <c r="P3" s="10"/>
    </row>
    <row r="4" spans="1:16" ht="16">
      <c r="A4" s="12">
        <f>+B3</f>
        <v>10</v>
      </c>
      <c r="B4" s="13">
        <f>+B3+5</f>
        <v>15</v>
      </c>
      <c r="C4" s="12">
        <f>+D3</f>
        <v>36.750000901925908</v>
      </c>
      <c r="D4" s="20">
        <v>42.15</v>
      </c>
      <c r="E4" s="32">
        <f>+E3+0.0075</f>
        <v>1.7500000000000002E-2</v>
      </c>
      <c r="F4" s="163"/>
      <c r="G4" s="14">
        <f t="shared" ref="G4:G18" si="0">IF(E4=0,0,IF(E3&gt;0,G3+B3*(E4-E3),(B3*E4)))</f>
        <v>7.5000000000000011E-2</v>
      </c>
      <c r="H4" s="11"/>
      <c r="I4" s="34">
        <f t="shared" ref="I4:I17" si="1">B4</f>
        <v>15</v>
      </c>
      <c r="J4" s="10">
        <f>(I4*E4-G4)/I4*100</f>
        <v>1.25</v>
      </c>
      <c r="K4" s="26"/>
      <c r="L4" s="8" t="s">
        <v>170</v>
      </c>
      <c r="M4" s="10">
        <f>M3/M2*100</f>
        <v>55.000000000000007</v>
      </c>
    </row>
    <row r="5" spans="1:16" ht="16">
      <c r="A5" s="12">
        <f t="shared" ref="A5:A18" si="2">+B4</f>
        <v>15</v>
      </c>
      <c r="B5" s="13">
        <f t="shared" ref="B5:B17" si="3">+B4+5</f>
        <v>20</v>
      </c>
      <c r="C5" s="12">
        <f t="shared" ref="C5:C18" si="4">+D4</f>
        <v>42.15</v>
      </c>
      <c r="D5" s="20">
        <v>47.675005087821383</v>
      </c>
      <c r="E5" s="32">
        <f t="shared" ref="E5:E17" si="5">+E4+0.0075</f>
        <v>2.5000000000000001E-2</v>
      </c>
      <c r="F5" s="163"/>
      <c r="G5" s="14">
        <f t="shared" si="0"/>
        <v>0.1875</v>
      </c>
      <c r="H5" s="11"/>
      <c r="I5" s="34">
        <f t="shared" si="1"/>
        <v>20</v>
      </c>
      <c r="J5" s="10">
        <f>(I5*E5-G5)/I5*100</f>
        <v>1.5625</v>
      </c>
      <c r="K5" s="26"/>
      <c r="L5" s="8" t="s">
        <v>169</v>
      </c>
      <c r="M5" s="25">
        <v>4.07E-2</v>
      </c>
    </row>
    <row r="6" spans="1:16" ht="16">
      <c r="A6" s="12">
        <f t="shared" si="2"/>
        <v>20</v>
      </c>
      <c r="B6" s="13">
        <f t="shared" si="3"/>
        <v>25</v>
      </c>
      <c r="C6" s="12">
        <f t="shared" si="4"/>
        <v>47.675005087821383</v>
      </c>
      <c r="D6" s="20">
        <v>53.325007931210251</v>
      </c>
      <c r="E6" s="32">
        <f t="shared" si="5"/>
        <v>3.2500000000000001E-2</v>
      </c>
      <c r="F6" s="163"/>
      <c r="G6" s="14">
        <f t="shared" si="0"/>
        <v>0.33750000000000002</v>
      </c>
      <c r="H6" s="11"/>
      <c r="I6" s="34">
        <f t="shared" si="1"/>
        <v>25</v>
      </c>
      <c r="J6" s="10">
        <f t="shared" ref="J6:J17" si="6">(I6*E6-G6)/I6*100</f>
        <v>1.9</v>
      </c>
      <c r="K6" s="26"/>
      <c r="L6" s="8" t="s">
        <v>146</v>
      </c>
      <c r="M6" s="34">
        <f>M3*M5</f>
        <v>22.385000000000002</v>
      </c>
    </row>
    <row r="7" spans="1:16">
      <c r="A7" s="12">
        <f t="shared" si="2"/>
        <v>25</v>
      </c>
      <c r="B7" s="13">
        <f t="shared" si="3"/>
        <v>30</v>
      </c>
      <c r="C7" s="12">
        <f t="shared" si="4"/>
        <v>53.325007931210251</v>
      </c>
      <c r="D7" s="20">
        <v>59.100227444107929</v>
      </c>
      <c r="E7" s="32">
        <f t="shared" si="5"/>
        <v>0.04</v>
      </c>
      <c r="F7" s="163"/>
      <c r="G7" s="14">
        <f t="shared" si="0"/>
        <v>0.52500000000000002</v>
      </c>
      <c r="H7" s="11"/>
      <c r="I7" s="34">
        <f t="shared" si="1"/>
        <v>30</v>
      </c>
      <c r="J7" s="10">
        <f t="shared" si="6"/>
        <v>2.25</v>
      </c>
      <c r="K7" s="26"/>
      <c r="L7" s="161" t="s">
        <v>171</v>
      </c>
      <c r="M7" s="34">
        <f>M2*1%</f>
        <v>10</v>
      </c>
    </row>
    <row r="8" spans="1:16" ht="16">
      <c r="A8" s="12">
        <f t="shared" si="2"/>
        <v>30</v>
      </c>
      <c r="B8" s="13">
        <f t="shared" si="3"/>
        <v>35</v>
      </c>
      <c r="C8" s="12">
        <f t="shared" si="4"/>
        <v>59.100227444107929</v>
      </c>
      <c r="D8" s="20">
        <v>65.000016589278232</v>
      </c>
      <c r="E8" s="32">
        <f t="shared" si="5"/>
        <v>4.7500000000000001E-2</v>
      </c>
      <c r="F8" s="163"/>
      <c r="G8" s="14">
        <f t="shared" si="0"/>
        <v>0.75</v>
      </c>
      <c r="H8" s="11"/>
      <c r="I8" s="34">
        <f t="shared" si="1"/>
        <v>35</v>
      </c>
      <c r="J8" s="10">
        <f t="shared" si="6"/>
        <v>2.6071428571428577</v>
      </c>
      <c r="K8" s="26"/>
      <c r="L8" s="8" t="s">
        <v>54</v>
      </c>
      <c r="M8" s="34">
        <f>MAX(M7,M6)</f>
        <v>22.385000000000002</v>
      </c>
    </row>
    <row r="9" spans="1:16">
      <c r="A9" s="12">
        <f t="shared" si="2"/>
        <v>35</v>
      </c>
      <c r="B9" s="13">
        <f t="shared" si="3"/>
        <v>40</v>
      </c>
      <c r="C9" s="12">
        <f t="shared" si="4"/>
        <v>65.000016589278232</v>
      </c>
      <c r="D9" s="20">
        <v>71.050134203141823</v>
      </c>
      <c r="E9" s="32">
        <f t="shared" si="5"/>
        <v>5.5E-2</v>
      </c>
      <c r="F9" s="163"/>
      <c r="G9" s="14">
        <f t="shared" si="0"/>
        <v>1.0125</v>
      </c>
      <c r="H9" s="11"/>
      <c r="I9" s="34">
        <v>36.9</v>
      </c>
      <c r="J9" s="10">
        <f t="shared" si="6"/>
        <v>2.75609756097561</v>
      </c>
      <c r="K9" s="26"/>
      <c r="L9" s="10"/>
      <c r="N9" s="9"/>
    </row>
    <row r="10" spans="1:16">
      <c r="A10" s="12">
        <f t="shared" si="2"/>
        <v>40</v>
      </c>
      <c r="B10" s="13">
        <f t="shared" si="3"/>
        <v>45</v>
      </c>
      <c r="C10" s="12">
        <f t="shared" si="4"/>
        <v>71.050134203141823</v>
      </c>
      <c r="D10" s="20">
        <v>77.249980025584506</v>
      </c>
      <c r="E10" s="32">
        <f t="shared" si="5"/>
        <v>6.25E-2</v>
      </c>
      <c r="F10" s="163"/>
      <c r="G10" s="14">
        <f t="shared" si="0"/>
        <v>1.3125</v>
      </c>
      <c r="H10" s="11"/>
      <c r="I10" s="34">
        <f t="shared" si="1"/>
        <v>45</v>
      </c>
      <c r="J10" s="10">
        <f t="shared" si="6"/>
        <v>3.3333333333333335</v>
      </c>
      <c r="K10" s="26"/>
      <c r="L10" s="10"/>
      <c r="N10" s="10"/>
    </row>
    <row r="11" spans="1:16">
      <c r="A11" s="12">
        <f t="shared" si="2"/>
        <v>45</v>
      </c>
      <c r="B11" s="13">
        <f t="shared" si="3"/>
        <v>50</v>
      </c>
      <c r="C11" s="12">
        <f t="shared" si="4"/>
        <v>77.249980025584506</v>
      </c>
      <c r="D11" s="20">
        <v>83.625114536338117</v>
      </c>
      <c r="E11" s="32">
        <f t="shared" si="5"/>
        <v>7.0000000000000007E-2</v>
      </c>
      <c r="F11" s="163"/>
      <c r="G11" s="14">
        <f t="shared" si="0"/>
        <v>1.6500000000000004</v>
      </c>
      <c r="H11" s="11"/>
      <c r="I11" s="34">
        <f t="shared" si="1"/>
        <v>50</v>
      </c>
      <c r="J11" s="10">
        <f t="shared" si="6"/>
        <v>3.7000000000000006</v>
      </c>
      <c r="K11" s="26"/>
      <c r="L11" s="10"/>
      <c r="N11" s="10"/>
    </row>
    <row r="12" spans="1:16">
      <c r="A12" s="12">
        <f t="shared" si="2"/>
        <v>50</v>
      </c>
      <c r="B12" s="13">
        <f t="shared" si="3"/>
        <v>55</v>
      </c>
      <c r="C12" s="12">
        <f t="shared" si="4"/>
        <v>83.625114536338117</v>
      </c>
      <c r="D12" s="20">
        <v>90.175108256141613</v>
      </c>
      <c r="E12" s="32">
        <f t="shared" si="5"/>
        <v>7.7500000000000013E-2</v>
      </c>
      <c r="F12" s="163"/>
      <c r="G12" s="14">
        <f t="shared" si="0"/>
        <v>2.0250000000000008</v>
      </c>
      <c r="H12" s="11"/>
      <c r="I12" s="34">
        <f t="shared" si="1"/>
        <v>55</v>
      </c>
      <c r="J12" s="10">
        <f t="shared" si="6"/>
        <v>4.0681818181818183</v>
      </c>
      <c r="K12" s="26"/>
      <c r="L12" s="10"/>
    </row>
    <row r="13" spans="1:16">
      <c r="A13" s="12">
        <f t="shared" si="2"/>
        <v>55</v>
      </c>
      <c r="B13" s="13">
        <f t="shared" si="3"/>
        <v>60</v>
      </c>
      <c r="C13" s="12"/>
      <c r="D13" s="20"/>
      <c r="E13" s="32">
        <f t="shared" si="5"/>
        <v>8.500000000000002E-2</v>
      </c>
      <c r="F13" s="163"/>
      <c r="G13" s="14">
        <f t="shared" si="0"/>
        <v>2.4375000000000013</v>
      </c>
      <c r="H13" s="11"/>
      <c r="I13" s="34">
        <f t="shared" si="1"/>
        <v>60</v>
      </c>
      <c r="J13" s="10">
        <f t="shared" si="6"/>
        <v>4.4375000000000009</v>
      </c>
      <c r="K13" s="26"/>
      <c r="L13" s="10"/>
    </row>
    <row r="14" spans="1:16">
      <c r="A14" s="12">
        <f t="shared" si="2"/>
        <v>60</v>
      </c>
      <c r="B14" s="13">
        <f t="shared" si="3"/>
        <v>65</v>
      </c>
      <c r="C14" s="12"/>
      <c r="D14" s="20"/>
      <c r="E14" s="32">
        <f t="shared" si="5"/>
        <v>9.2500000000000027E-2</v>
      </c>
      <c r="F14" s="163"/>
      <c r="G14" s="14">
        <f t="shared" si="0"/>
        <v>2.887500000000002</v>
      </c>
      <c r="H14" s="11"/>
      <c r="I14" s="34">
        <f t="shared" si="1"/>
        <v>65</v>
      </c>
      <c r="J14" s="10">
        <f t="shared" si="6"/>
        <v>4.8076923076923084</v>
      </c>
      <c r="K14" s="26"/>
      <c r="L14" s="10"/>
    </row>
    <row r="15" spans="1:16">
      <c r="A15" s="12">
        <f t="shared" si="2"/>
        <v>65</v>
      </c>
      <c r="B15" s="13">
        <f t="shared" si="3"/>
        <v>70</v>
      </c>
      <c r="C15" s="12"/>
      <c r="D15" s="20"/>
      <c r="E15" s="32">
        <f t="shared" si="5"/>
        <v>0.10000000000000003</v>
      </c>
      <c r="F15" s="163"/>
      <c r="G15" s="14">
        <f t="shared" si="0"/>
        <v>3.3750000000000022</v>
      </c>
      <c r="H15" s="11"/>
      <c r="I15" s="34">
        <f t="shared" si="1"/>
        <v>70</v>
      </c>
      <c r="J15" s="10">
        <f t="shared" si="6"/>
        <v>5.1785714285714288</v>
      </c>
      <c r="K15" s="26"/>
      <c r="L15" s="10"/>
    </row>
    <row r="16" spans="1:16">
      <c r="A16" s="12">
        <f t="shared" si="2"/>
        <v>70</v>
      </c>
      <c r="B16" s="13">
        <f t="shared" si="3"/>
        <v>75</v>
      </c>
      <c r="C16" s="12"/>
      <c r="D16" s="20"/>
      <c r="E16" s="32">
        <f t="shared" si="5"/>
        <v>0.10750000000000004</v>
      </c>
      <c r="F16" s="163"/>
      <c r="G16" s="14">
        <f t="shared" si="0"/>
        <v>3.9000000000000026</v>
      </c>
      <c r="H16" s="11"/>
      <c r="I16" s="34">
        <f t="shared" si="1"/>
        <v>75</v>
      </c>
      <c r="J16" s="10">
        <f t="shared" si="6"/>
        <v>5.5500000000000025</v>
      </c>
      <c r="K16" s="26"/>
      <c r="L16" s="10"/>
    </row>
    <row r="17" spans="1:12">
      <c r="A17" s="12">
        <f t="shared" si="2"/>
        <v>75</v>
      </c>
      <c r="B17" s="13">
        <f t="shared" si="3"/>
        <v>80</v>
      </c>
      <c r="C17" s="12">
        <f>+D12</f>
        <v>90.175108256141613</v>
      </c>
      <c r="D17" s="20">
        <v>96.90003651281485</v>
      </c>
      <c r="E17" s="32">
        <f t="shared" si="5"/>
        <v>0.11500000000000005</v>
      </c>
      <c r="F17" s="163"/>
      <c r="G17" s="14">
        <f t="shared" si="0"/>
        <v>4.462500000000003</v>
      </c>
      <c r="H17" s="11"/>
      <c r="I17" s="34">
        <f t="shared" si="1"/>
        <v>80</v>
      </c>
      <c r="J17" s="10">
        <f t="shared" si="6"/>
        <v>5.921875</v>
      </c>
      <c r="K17" s="26"/>
      <c r="L17" s="10"/>
    </row>
    <row r="18" spans="1:12" ht="16">
      <c r="A18" s="15">
        <f t="shared" si="2"/>
        <v>80</v>
      </c>
      <c r="B18" s="16" t="s">
        <v>48</v>
      </c>
      <c r="C18" s="15">
        <f t="shared" si="4"/>
        <v>96.90003651281485</v>
      </c>
      <c r="D18" s="21" t="s">
        <v>48</v>
      </c>
      <c r="E18" s="36">
        <v>0.12</v>
      </c>
      <c r="F18" s="24"/>
      <c r="G18" s="35">
        <f t="shared" si="0"/>
        <v>4.8624999999999989</v>
      </c>
      <c r="H18" s="11"/>
      <c r="I18" s="34"/>
      <c r="J18" s="10"/>
      <c r="K18" s="27"/>
      <c r="L18" s="10"/>
    </row>
    <row r="20" spans="1:12">
      <c r="F20" s="25"/>
    </row>
    <row r="21" spans="1:12">
      <c r="A21" s="185" t="s">
        <v>92</v>
      </c>
      <c r="B21" s="185"/>
      <c r="C21" s="185"/>
      <c r="D21" s="185"/>
      <c r="E21" s="185"/>
      <c r="F21" s="185"/>
      <c r="G21" s="185"/>
    </row>
    <row r="22" spans="1:12" ht="16">
      <c r="A22" s="182" t="s">
        <v>47</v>
      </c>
      <c r="B22" s="183"/>
      <c r="C22" s="182" t="s">
        <v>50</v>
      </c>
      <c r="D22" s="184"/>
      <c r="E22" s="17" t="s">
        <v>51</v>
      </c>
      <c r="F22" s="22" t="s">
        <v>52</v>
      </c>
      <c r="G22" s="19" t="s">
        <v>53</v>
      </c>
    </row>
    <row r="23" spans="1:12">
      <c r="A23" s="12">
        <v>0</v>
      </c>
      <c r="B23" s="13">
        <v>10</v>
      </c>
      <c r="C23" s="12">
        <v>0</v>
      </c>
      <c r="D23" s="20">
        <v>36.750000901925908</v>
      </c>
      <c r="E23" s="32">
        <v>0.04</v>
      </c>
      <c r="F23" s="23"/>
      <c r="G23" s="14">
        <v>0</v>
      </c>
    </row>
    <row r="24" spans="1:12">
      <c r="A24" s="12">
        <f>+B23</f>
        <v>10</v>
      </c>
      <c r="B24" s="13">
        <f>+B23+5</f>
        <v>15</v>
      </c>
      <c r="C24" s="12">
        <f>+D23</f>
        <v>36.750000901925908</v>
      </c>
      <c r="D24" s="20">
        <v>42.15</v>
      </c>
      <c r="E24" s="32">
        <f>+E23+0.0057</f>
        <v>4.5700000000000005E-2</v>
      </c>
      <c r="F24" s="23"/>
      <c r="G24" s="14">
        <f t="shared" ref="G24:G39" si="7">IF(E24=0,0,IF(E23&gt;0,G23+B23*(E24-E23),(B23*E24)))</f>
        <v>5.7000000000000037E-2</v>
      </c>
    </row>
    <row r="25" spans="1:12">
      <c r="A25" s="12">
        <f t="shared" ref="A25:A38" si="8">+B24</f>
        <v>15</v>
      </c>
      <c r="B25" s="13">
        <f t="shared" ref="B25:B38" si="9">+B24+5</f>
        <v>20</v>
      </c>
      <c r="C25" s="12">
        <f t="shared" ref="C25:C32" si="10">+D24</f>
        <v>42.15</v>
      </c>
      <c r="D25" s="20">
        <v>47.675005087821383</v>
      </c>
      <c r="E25" s="32">
        <f>+E24+0.0057</f>
        <v>5.1400000000000001E-2</v>
      </c>
      <c r="F25" s="23"/>
      <c r="G25" s="14">
        <f t="shared" si="7"/>
        <v>0.14249999999999999</v>
      </c>
    </row>
    <row r="26" spans="1:12">
      <c r="A26" s="12">
        <f t="shared" si="8"/>
        <v>20</v>
      </c>
      <c r="B26" s="13">
        <f t="shared" si="9"/>
        <v>25</v>
      </c>
      <c r="C26" s="12">
        <f t="shared" si="10"/>
        <v>47.675005087821383</v>
      </c>
      <c r="D26" s="20">
        <v>53.325007931210251</v>
      </c>
      <c r="E26" s="32">
        <f>+E25+0.0057</f>
        <v>5.7099999999999998E-2</v>
      </c>
      <c r="F26" s="23"/>
      <c r="G26" s="14">
        <f t="shared" si="7"/>
        <v>0.25649999999999995</v>
      </c>
    </row>
    <row r="27" spans="1:12">
      <c r="A27" s="12">
        <f t="shared" si="8"/>
        <v>25</v>
      </c>
      <c r="B27" s="13">
        <f t="shared" si="9"/>
        <v>30</v>
      </c>
      <c r="C27" s="12">
        <f t="shared" si="10"/>
        <v>53.325007931210251</v>
      </c>
      <c r="D27" s="20">
        <v>59.100227444107929</v>
      </c>
      <c r="E27" s="32">
        <f t="shared" ref="E27:E39" si="11">+E26+0.0057</f>
        <v>6.2799999999999995E-2</v>
      </c>
      <c r="F27" s="23"/>
      <c r="G27" s="14">
        <f t="shared" si="7"/>
        <v>0.39899999999999985</v>
      </c>
    </row>
    <row r="28" spans="1:12">
      <c r="A28" s="12">
        <f t="shared" si="8"/>
        <v>30</v>
      </c>
      <c r="B28" s="13">
        <f t="shared" si="9"/>
        <v>35</v>
      </c>
      <c r="C28" s="12">
        <f t="shared" si="10"/>
        <v>59.100227444107929</v>
      </c>
      <c r="D28" s="20">
        <v>65.000016589278232</v>
      </c>
      <c r="E28" s="32">
        <f t="shared" si="11"/>
        <v>6.8499999999999991E-2</v>
      </c>
      <c r="F28" s="23"/>
      <c r="G28" s="14">
        <f t="shared" si="7"/>
        <v>0.56999999999999973</v>
      </c>
    </row>
    <row r="29" spans="1:12">
      <c r="A29" s="12">
        <f t="shared" si="8"/>
        <v>35</v>
      </c>
      <c r="B29" s="13">
        <f t="shared" si="9"/>
        <v>40</v>
      </c>
      <c r="C29" s="12">
        <f t="shared" si="10"/>
        <v>65.000016589278232</v>
      </c>
      <c r="D29" s="20">
        <v>71.050134203141823</v>
      </c>
      <c r="E29" s="32">
        <f t="shared" si="11"/>
        <v>7.4199999999999988E-2</v>
      </c>
      <c r="F29" s="23"/>
      <c r="G29" s="14">
        <f t="shared" si="7"/>
        <v>0.76949999999999963</v>
      </c>
    </row>
    <row r="30" spans="1:12">
      <c r="A30" s="12">
        <f t="shared" si="8"/>
        <v>40</v>
      </c>
      <c r="B30" s="13">
        <f t="shared" si="9"/>
        <v>45</v>
      </c>
      <c r="C30" s="12">
        <f t="shared" si="10"/>
        <v>71.050134203141823</v>
      </c>
      <c r="D30" s="20">
        <v>77.249980025584506</v>
      </c>
      <c r="E30" s="32">
        <f t="shared" si="11"/>
        <v>7.9899999999999985E-2</v>
      </c>
      <c r="F30" s="23"/>
      <c r="G30" s="14">
        <f t="shared" si="7"/>
        <v>0.9974999999999995</v>
      </c>
    </row>
    <row r="31" spans="1:12">
      <c r="A31" s="12">
        <f t="shared" si="8"/>
        <v>45</v>
      </c>
      <c r="B31" s="13">
        <f t="shared" si="9"/>
        <v>50</v>
      </c>
      <c r="C31" s="12">
        <f t="shared" si="10"/>
        <v>77.249980025584506</v>
      </c>
      <c r="D31" s="20">
        <v>83.625114536338117</v>
      </c>
      <c r="E31" s="32">
        <f t="shared" si="11"/>
        <v>8.5599999999999982E-2</v>
      </c>
      <c r="F31" s="23"/>
      <c r="G31" s="14">
        <f t="shared" si="7"/>
        <v>1.2539999999999993</v>
      </c>
    </row>
    <row r="32" spans="1:12">
      <c r="A32" s="12">
        <f t="shared" si="8"/>
        <v>50</v>
      </c>
      <c r="B32" s="13">
        <f t="shared" si="9"/>
        <v>55</v>
      </c>
      <c r="C32" s="12">
        <f t="shared" si="10"/>
        <v>83.625114536338117</v>
      </c>
      <c r="D32" s="20">
        <v>90.175108256141613</v>
      </c>
      <c r="E32" s="32">
        <f t="shared" si="11"/>
        <v>9.1299999999999978E-2</v>
      </c>
      <c r="F32" s="23"/>
      <c r="G32" s="14">
        <f t="shared" si="7"/>
        <v>1.5389999999999993</v>
      </c>
    </row>
    <row r="33" spans="1:9">
      <c r="A33" s="12">
        <f t="shared" si="8"/>
        <v>55</v>
      </c>
      <c r="B33" s="13">
        <f t="shared" si="9"/>
        <v>60</v>
      </c>
      <c r="C33" s="12"/>
      <c r="D33" s="20"/>
      <c r="E33" s="32">
        <f t="shared" si="11"/>
        <v>9.6999999999999975E-2</v>
      </c>
      <c r="F33" s="23"/>
      <c r="G33" s="14">
        <f t="shared" si="7"/>
        <v>1.8524999999999991</v>
      </c>
    </row>
    <row r="34" spans="1:9">
      <c r="A34" s="12">
        <f t="shared" si="8"/>
        <v>60</v>
      </c>
      <c r="B34" s="13">
        <f t="shared" si="9"/>
        <v>65</v>
      </c>
      <c r="C34" s="12"/>
      <c r="D34" s="20"/>
      <c r="E34" s="32">
        <f t="shared" si="11"/>
        <v>0.10269999999999997</v>
      </c>
      <c r="F34" s="23"/>
      <c r="G34" s="14">
        <f t="shared" si="7"/>
        <v>2.1944999999999988</v>
      </c>
    </row>
    <row r="35" spans="1:9">
      <c r="A35" s="12">
        <f t="shared" si="8"/>
        <v>65</v>
      </c>
      <c r="B35" s="13">
        <f t="shared" si="9"/>
        <v>70</v>
      </c>
      <c r="C35" s="12"/>
      <c r="D35" s="20"/>
      <c r="E35" s="32">
        <f t="shared" si="11"/>
        <v>0.10839999999999997</v>
      </c>
      <c r="F35" s="23"/>
      <c r="G35" s="14">
        <f t="shared" si="7"/>
        <v>2.5649999999999986</v>
      </c>
    </row>
    <row r="36" spans="1:9">
      <c r="A36" s="12">
        <f t="shared" si="8"/>
        <v>70</v>
      </c>
      <c r="B36" s="13">
        <f t="shared" si="9"/>
        <v>75</v>
      </c>
      <c r="C36" s="12"/>
      <c r="D36" s="20"/>
      <c r="E36" s="32">
        <f t="shared" si="11"/>
        <v>0.11409999999999997</v>
      </c>
      <c r="F36" s="23"/>
      <c r="G36" s="14">
        <f t="shared" si="7"/>
        <v>2.9639999999999986</v>
      </c>
    </row>
    <row r="37" spans="1:9">
      <c r="A37" s="12">
        <f t="shared" si="8"/>
        <v>75</v>
      </c>
      <c r="B37" s="13">
        <f t="shared" si="9"/>
        <v>80</v>
      </c>
      <c r="C37" s="12">
        <f>+D32</f>
        <v>90.175108256141613</v>
      </c>
      <c r="D37" s="20">
        <v>96.90003651281485</v>
      </c>
      <c r="E37" s="32">
        <f t="shared" si="11"/>
        <v>0.11979999999999996</v>
      </c>
      <c r="F37" s="23"/>
      <c r="G37" s="14">
        <f t="shared" si="7"/>
        <v>3.3914999999999984</v>
      </c>
      <c r="I37" s="34"/>
    </row>
    <row r="38" spans="1:9">
      <c r="A38" s="12">
        <f t="shared" si="8"/>
        <v>80</v>
      </c>
      <c r="B38" s="13">
        <f t="shared" si="9"/>
        <v>85</v>
      </c>
      <c r="C38" s="12"/>
      <c r="D38" s="20"/>
      <c r="E38" s="32">
        <f t="shared" si="11"/>
        <v>0.12549999999999997</v>
      </c>
      <c r="F38" s="23"/>
      <c r="G38" s="14">
        <f t="shared" si="7"/>
        <v>3.8474999999999993</v>
      </c>
      <c r="H38" s="34"/>
      <c r="I38" s="34"/>
    </row>
    <row r="39" spans="1:9" ht="16">
      <c r="A39" s="15">
        <f>+B38</f>
        <v>85</v>
      </c>
      <c r="B39" s="16" t="s">
        <v>48</v>
      </c>
      <c r="C39" s="15">
        <f t="shared" ref="C39" si="12">+D37</f>
        <v>96.90003651281485</v>
      </c>
      <c r="D39" s="21" t="s">
        <v>48</v>
      </c>
      <c r="E39" s="36">
        <f t="shared" si="11"/>
        <v>0.13119999999999998</v>
      </c>
      <c r="F39" s="33">
        <v>0.13120000000000001</v>
      </c>
      <c r="G39" s="35">
        <f t="shared" si="7"/>
        <v>4.3319999999999999</v>
      </c>
    </row>
    <row r="42" spans="1:9">
      <c r="A42" s="185" t="s">
        <v>93</v>
      </c>
      <c r="B42" s="185"/>
      <c r="C42" s="185"/>
      <c r="D42" s="185"/>
      <c r="E42" s="185"/>
      <c r="F42" s="185"/>
      <c r="G42" s="185"/>
    </row>
    <row r="43" spans="1:9" ht="16">
      <c r="A43" s="182" t="s">
        <v>47</v>
      </c>
      <c r="B43" s="183"/>
      <c r="C43" s="182" t="s">
        <v>50</v>
      </c>
      <c r="D43" s="184"/>
      <c r="E43" s="17" t="s">
        <v>51</v>
      </c>
      <c r="F43" s="22" t="s">
        <v>52</v>
      </c>
      <c r="G43" s="19" t="s">
        <v>53</v>
      </c>
    </row>
    <row r="44" spans="1:9">
      <c r="A44" s="12">
        <v>0</v>
      </c>
      <c r="B44" s="13">
        <v>10</v>
      </c>
      <c r="C44" s="12">
        <v>0</v>
      </c>
      <c r="D44" s="20">
        <v>36.750000901925908</v>
      </c>
      <c r="E44" s="32">
        <v>0.02</v>
      </c>
      <c r="F44" s="23"/>
      <c r="G44" s="14">
        <v>0</v>
      </c>
    </row>
    <row r="45" spans="1:9">
      <c r="A45" s="12">
        <f>+B44</f>
        <v>10</v>
      </c>
      <c r="B45" s="13">
        <f>+B44+5</f>
        <v>15</v>
      </c>
      <c r="C45" s="12">
        <f>+D44</f>
        <v>36.750000901925908</v>
      </c>
      <c r="D45" s="20">
        <v>42.15</v>
      </c>
      <c r="E45" s="32">
        <f>+E44+0.004</f>
        <v>2.4E-2</v>
      </c>
      <c r="F45" s="23"/>
      <c r="G45" s="14">
        <f t="shared" ref="G45:G60" si="13">IF(E45=0,0,IF(E44&gt;0,G44+B44*(E45-E44),(B44*E45)))</f>
        <v>0.04</v>
      </c>
    </row>
    <row r="46" spans="1:9">
      <c r="A46" s="12">
        <f t="shared" ref="A46:A59" si="14">+B45</f>
        <v>15</v>
      </c>
      <c r="B46" s="13">
        <f t="shared" ref="B46:B59" si="15">+B45+5</f>
        <v>20</v>
      </c>
      <c r="C46" s="12">
        <f t="shared" ref="C46:C53" si="16">+D45</f>
        <v>42.15</v>
      </c>
      <c r="D46" s="20">
        <v>47.675005087821383</v>
      </c>
      <c r="E46" s="32">
        <f t="shared" ref="E46:E60" si="17">+E45+0.004</f>
        <v>2.8000000000000001E-2</v>
      </c>
      <c r="F46" s="23"/>
      <c r="G46" s="14">
        <f t="shared" si="13"/>
        <v>0.1</v>
      </c>
    </row>
    <row r="47" spans="1:9">
      <c r="A47" s="12">
        <f t="shared" si="14"/>
        <v>20</v>
      </c>
      <c r="B47" s="13">
        <f t="shared" si="15"/>
        <v>25</v>
      </c>
      <c r="C47" s="12">
        <f t="shared" si="16"/>
        <v>47.675005087821383</v>
      </c>
      <c r="D47" s="20">
        <v>53.325007931210251</v>
      </c>
      <c r="E47" s="32">
        <f t="shared" si="17"/>
        <v>3.2000000000000001E-2</v>
      </c>
      <c r="F47" s="23"/>
      <c r="G47" s="14">
        <f t="shared" si="13"/>
        <v>0.18</v>
      </c>
    </row>
    <row r="48" spans="1:9">
      <c r="A48" s="12">
        <f t="shared" si="14"/>
        <v>25</v>
      </c>
      <c r="B48" s="13">
        <f t="shared" si="15"/>
        <v>30</v>
      </c>
      <c r="C48" s="12">
        <f t="shared" si="16"/>
        <v>53.325007931210251</v>
      </c>
      <c r="D48" s="20">
        <v>59.100227444107929</v>
      </c>
      <c r="E48" s="32">
        <f t="shared" si="17"/>
        <v>3.6000000000000004E-2</v>
      </c>
      <c r="F48" s="23"/>
      <c r="G48" s="14">
        <f t="shared" si="13"/>
        <v>0.28000000000000008</v>
      </c>
    </row>
    <row r="49" spans="1:10">
      <c r="A49" s="12">
        <f t="shared" si="14"/>
        <v>30</v>
      </c>
      <c r="B49" s="13">
        <f t="shared" si="15"/>
        <v>35</v>
      </c>
      <c r="C49" s="12">
        <f t="shared" si="16"/>
        <v>59.100227444107929</v>
      </c>
      <c r="D49" s="20">
        <v>65.000016589278232</v>
      </c>
      <c r="E49" s="32">
        <f t="shared" si="17"/>
        <v>4.0000000000000008E-2</v>
      </c>
      <c r="F49" s="23"/>
      <c r="G49" s="14">
        <f t="shared" si="13"/>
        <v>0.40000000000000019</v>
      </c>
    </row>
    <row r="50" spans="1:10">
      <c r="A50" s="12">
        <f t="shared" si="14"/>
        <v>35</v>
      </c>
      <c r="B50" s="13">
        <f t="shared" si="15"/>
        <v>40</v>
      </c>
      <c r="C50" s="12">
        <f t="shared" si="16"/>
        <v>65.000016589278232</v>
      </c>
      <c r="D50" s="20">
        <v>71.050134203141823</v>
      </c>
      <c r="E50" s="32">
        <f t="shared" si="17"/>
        <v>4.4000000000000011E-2</v>
      </c>
      <c r="F50" s="23"/>
      <c r="G50" s="14">
        <f t="shared" si="13"/>
        <v>0.54000000000000026</v>
      </c>
    </row>
    <row r="51" spans="1:10">
      <c r="A51" s="12">
        <f t="shared" si="14"/>
        <v>40</v>
      </c>
      <c r="B51" s="13">
        <f t="shared" si="15"/>
        <v>45</v>
      </c>
      <c r="C51" s="12">
        <f t="shared" si="16"/>
        <v>71.050134203141823</v>
      </c>
      <c r="D51" s="20">
        <v>77.249980025584506</v>
      </c>
      <c r="E51" s="32">
        <f t="shared" si="17"/>
        <v>4.8000000000000015E-2</v>
      </c>
      <c r="F51" s="23"/>
      <c r="G51" s="14">
        <f t="shared" si="13"/>
        <v>0.7000000000000004</v>
      </c>
    </row>
    <row r="52" spans="1:10">
      <c r="A52" s="12">
        <f t="shared" si="14"/>
        <v>45</v>
      </c>
      <c r="B52" s="13">
        <f t="shared" si="15"/>
        <v>50</v>
      </c>
      <c r="C52" s="12">
        <f t="shared" si="16"/>
        <v>77.249980025584506</v>
      </c>
      <c r="D52" s="20">
        <v>83.625114536338117</v>
      </c>
      <c r="E52" s="32">
        <f t="shared" si="17"/>
        <v>5.2000000000000018E-2</v>
      </c>
      <c r="F52" s="23"/>
      <c r="G52" s="14">
        <f t="shared" si="13"/>
        <v>0.88000000000000056</v>
      </c>
    </row>
    <row r="53" spans="1:10">
      <c r="A53" s="12">
        <f t="shared" si="14"/>
        <v>50</v>
      </c>
      <c r="B53" s="13">
        <f t="shared" si="15"/>
        <v>55</v>
      </c>
      <c r="C53" s="12">
        <f t="shared" si="16"/>
        <v>83.625114536338117</v>
      </c>
      <c r="D53" s="20">
        <v>90.175108256141613</v>
      </c>
      <c r="E53" s="32">
        <f t="shared" si="17"/>
        <v>5.6000000000000022E-2</v>
      </c>
      <c r="F53" s="23"/>
      <c r="G53" s="14">
        <f t="shared" si="13"/>
        <v>1.0800000000000007</v>
      </c>
    </row>
    <row r="54" spans="1:10">
      <c r="A54" s="12">
        <f t="shared" si="14"/>
        <v>55</v>
      </c>
      <c r="B54" s="13">
        <f t="shared" si="15"/>
        <v>60</v>
      </c>
      <c r="C54" s="12"/>
      <c r="D54" s="20"/>
      <c r="E54" s="32">
        <f t="shared" si="17"/>
        <v>6.0000000000000026E-2</v>
      </c>
      <c r="F54" s="23"/>
      <c r="G54" s="14">
        <f t="shared" si="13"/>
        <v>1.3000000000000009</v>
      </c>
    </row>
    <row r="55" spans="1:10">
      <c r="A55" s="12">
        <f t="shared" si="14"/>
        <v>60</v>
      </c>
      <c r="B55" s="13">
        <f t="shared" si="15"/>
        <v>65</v>
      </c>
      <c r="C55" s="12"/>
      <c r="D55" s="20"/>
      <c r="E55" s="32">
        <f t="shared" si="17"/>
        <v>6.4000000000000029E-2</v>
      </c>
      <c r="F55" s="23"/>
      <c r="G55" s="14">
        <f t="shared" si="13"/>
        <v>1.5400000000000011</v>
      </c>
    </row>
    <row r="56" spans="1:10">
      <c r="A56" s="12">
        <f t="shared" si="14"/>
        <v>65</v>
      </c>
      <c r="B56" s="13">
        <f t="shared" si="15"/>
        <v>70</v>
      </c>
      <c r="C56" s="12"/>
      <c r="D56" s="20"/>
      <c r="E56" s="32">
        <f t="shared" si="17"/>
        <v>6.8000000000000033E-2</v>
      </c>
      <c r="F56" s="23"/>
      <c r="G56" s="14">
        <f t="shared" si="13"/>
        <v>1.8000000000000014</v>
      </c>
    </row>
    <row r="57" spans="1:10">
      <c r="A57" s="12">
        <f t="shared" si="14"/>
        <v>70</v>
      </c>
      <c r="B57" s="13">
        <f t="shared" si="15"/>
        <v>75</v>
      </c>
      <c r="C57" s="12"/>
      <c r="D57" s="20"/>
      <c r="E57" s="32">
        <f t="shared" si="17"/>
        <v>7.2000000000000036E-2</v>
      </c>
      <c r="F57" s="23"/>
      <c r="G57" s="14">
        <f t="shared" si="13"/>
        <v>2.0800000000000018</v>
      </c>
    </row>
    <row r="58" spans="1:10">
      <c r="A58" s="12">
        <f t="shared" si="14"/>
        <v>75</v>
      </c>
      <c r="B58" s="13">
        <f t="shared" si="15"/>
        <v>80</v>
      </c>
      <c r="C58" s="12">
        <f>+D53</f>
        <v>90.175108256141613</v>
      </c>
      <c r="D58" s="20">
        <v>96.90003651281485</v>
      </c>
      <c r="E58" s="32">
        <f t="shared" si="17"/>
        <v>7.600000000000004E-2</v>
      </c>
      <c r="F58" s="23"/>
      <c r="G58" s="14">
        <f t="shared" si="13"/>
        <v>2.3800000000000021</v>
      </c>
      <c r="I58" s="10"/>
    </row>
    <row r="59" spans="1:10">
      <c r="A59" s="12">
        <f t="shared" si="14"/>
        <v>80</v>
      </c>
      <c r="B59" s="13">
        <f t="shared" si="15"/>
        <v>85</v>
      </c>
      <c r="C59" s="12"/>
      <c r="D59" s="20"/>
      <c r="E59" s="32">
        <f t="shared" si="17"/>
        <v>8.0000000000000043E-2</v>
      </c>
      <c r="F59" s="23"/>
      <c r="G59" s="14">
        <f t="shared" si="13"/>
        <v>2.7000000000000024</v>
      </c>
      <c r="H59" s="10"/>
      <c r="I59" s="10"/>
      <c r="J59" s="25"/>
    </row>
    <row r="60" spans="1:10" ht="16">
      <c r="A60" s="15">
        <f>+B59</f>
        <v>85</v>
      </c>
      <c r="B60" s="16" t="s">
        <v>48</v>
      </c>
      <c r="C60" s="15">
        <f t="shared" ref="C60" si="18">+D58</f>
        <v>96.90003651281485</v>
      </c>
      <c r="D60" s="21" t="s">
        <v>48</v>
      </c>
      <c r="E60" s="36">
        <f t="shared" si="17"/>
        <v>8.4000000000000047E-2</v>
      </c>
      <c r="F60" s="33"/>
      <c r="G60" s="35">
        <f t="shared" si="13"/>
        <v>3.0400000000000027</v>
      </c>
    </row>
  </sheetData>
  <sheetProtection algorithmName="SHA-512" hashValue="rCf7MDJ0veI5j7brQto6+SPuwPYaHDQDMMBJ5ugJzxmo/XiHZBtg5+fTSBsXp80Xi0cR4rnEdz0/M+IglT29xA==" saltValue="rwsLvat183/lFyJtO1ezuA==" spinCount="100000" sheet="1" objects="1" scenarios="1"/>
  <mergeCells count="9">
    <mergeCell ref="A43:B43"/>
    <mergeCell ref="C43:D43"/>
    <mergeCell ref="A2:B2"/>
    <mergeCell ref="C2:D2"/>
    <mergeCell ref="A1:G1"/>
    <mergeCell ref="A21:G21"/>
    <mergeCell ref="A22:B22"/>
    <mergeCell ref="C22:D22"/>
    <mergeCell ref="A42:G4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C12EBC-712C-44EC-8A9E-EBEE5F12D72C}">
  <sheetPr>
    <tabColor rgb="FF00B0F0"/>
  </sheetPr>
  <dimension ref="A1:AE194"/>
  <sheetViews>
    <sheetView workbookViewId="0"/>
  </sheetViews>
  <sheetFormatPr baseColWidth="10" defaultRowHeight="15"/>
  <cols>
    <col min="1" max="1" width="34.6640625" bestFit="1" customWidth="1"/>
    <col min="2" max="2" width="10.33203125" customWidth="1"/>
    <col min="3" max="3" width="14.5" bestFit="1" customWidth="1"/>
    <col min="4" max="4" width="12.83203125" bestFit="1" customWidth="1"/>
    <col min="5" max="5" width="19.33203125" bestFit="1" customWidth="1"/>
    <col min="6" max="6" width="19.83203125" bestFit="1" customWidth="1"/>
    <col min="7" max="7" width="13" bestFit="1" customWidth="1"/>
  </cols>
  <sheetData>
    <row r="1" spans="1:30" s="108" customFormat="1" ht="17" thickBot="1">
      <c r="A1" s="108" t="s">
        <v>77</v>
      </c>
    </row>
    <row r="2" spans="1:30">
      <c r="A2" s="68"/>
      <c r="B2" s="69"/>
      <c r="C2" s="69" t="s">
        <v>75</v>
      </c>
      <c r="D2" s="69" t="s">
        <v>13</v>
      </c>
      <c r="E2" s="69" t="s">
        <v>76</v>
      </c>
      <c r="F2" s="69" t="s">
        <v>14</v>
      </c>
      <c r="G2" s="70" t="s">
        <v>41</v>
      </c>
    </row>
    <row r="3" spans="1:30">
      <c r="A3" s="89" t="s">
        <v>10</v>
      </c>
      <c r="B3" s="6"/>
      <c r="C3" s="103">
        <v>0.25</v>
      </c>
      <c r="D3" s="6">
        <f>+Supuestos!$C$7*C3</f>
        <v>375</v>
      </c>
      <c r="E3" s="103">
        <v>0</v>
      </c>
      <c r="F3" s="6">
        <f>+Supuestos!$C$8*'Depreciación Trib Normal'!E3</f>
        <v>0</v>
      </c>
      <c r="G3" s="90">
        <v>20</v>
      </c>
      <c r="I3" t="s">
        <v>87</v>
      </c>
    </row>
    <row r="4" spans="1:30">
      <c r="A4" s="89" t="s">
        <v>11</v>
      </c>
      <c r="B4" s="6"/>
      <c r="C4" s="103">
        <v>0.15</v>
      </c>
      <c r="D4" s="6">
        <f>+Supuestos!$C$7*C4</f>
        <v>225</v>
      </c>
      <c r="E4" s="103">
        <v>0</v>
      </c>
      <c r="F4" s="6">
        <f>+Supuestos!$C$8*'Depreciación Trib Normal'!E4</f>
        <v>0</v>
      </c>
      <c r="G4" s="90">
        <v>20</v>
      </c>
    </row>
    <row r="5" spans="1:30">
      <c r="A5" s="89" t="s">
        <v>7</v>
      </c>
      <c r="B5" s="6"/>
      <c r="C5" s="103">
        <v>0.15</v>
      </c>
      <c r="D5" s="6">
        <f>+Supuestos!$C$7*C5</f>
        <v>225</v>
      </c>
      <c r="E5" s="103">
        <v>0</v>
      </c>
      <c r="F5" s="6">
        <f>+Supuestos!$C$8*'Depreciación Trib Normal'!E5</f>
        <v>0</v>
      </c>
      <c r="G5" s="90">
        <v>20</v>
      </c>
    </row>
    <row r="6" spans="1:30">
      <c r="A6" s="89" t="s">
        <v>8</v>
      </c>
      <c r="B6" s="6"/>
      <c r="C6" s="103">
        <v>0.2</v>
      </c>
      <c r="D6" s="6">
        <f>+Supuestos!$C$7*C6</f>
        <v>300</v>
      </c>
      <c r="E6" s="103">
        <v>1</v>
      </c>
      <c r="F6" s="6">
        <f>+Supuestos!$C$8*'Depreciación Trib Normal'!E6</f>
        <v>30</v>
      </c>
      <c r="G6" s="90">
        <v>5</v>
      </c>
    </row>
    <row r="7" spans="1:30" ht="16" thickBot="1">
      <c r="A7" s="104" t="s">
        <v>9</v>
      </c>
      <c r="B7" s="105"/>
      <c r="C7" s="106">
        <v>0.25</v>
      </c>
      <c r="D7" s="105">
        <f>+Supuestos!$C$7*C7</f>
        <v>375</v>
      </c>
      <c r="E7" s="106">
        <v>0</v>
      </c>
      <c r="F7" s="105">
        <f>+Supuestos!$C$8*'Depreciación Trib Normal'!E7</f>
        <v>0</v>
      </c>
      <c r="G7" s="107">
        <v>5</v>
      </c>
    </row>
    <row r="8" spans="1:30">
      <c r="C8" s="2"/>
      <c r="D8">
        <f>SUM(D3:D7)</f>
        <v>1500</v>
      </c>
    </row>
    <row r="9" spans="1:30" ht="16" thickBot="1"/>
    <row r="10" spans="1:30" ht="16">
      <c r="A10" s="68"/>
      <c r="B10" s="69"/>
      <c r="C10" s="113">
        <v>2021</v>
      </c>
      <c r="D10" s="113">
        <f>+C10+1</f>
        <v>2022</v>
      </c>
      <c r="E10" s="113">
        <f>+D10+1</f>
        <v>2023</v>
      </c>
      <c r="F10" s="113">
        <f t="shared" ref="F10:AD10" si="0">+E10+1</f>
        <v>2024</v>
      </c>
      <c r="G10" s="113">
        <f t="shared" si="0"/>
        <v>2025</v>
      </c>
      <c r="H10" s="113">
        <f t="shared" si="0"/>
        <v>2026</v>
      </c>
      <c r="I10" s="113">
        <f t="shared" si="0"/>
        <v>2027</v>
      </c>
      <c r="J10" s="113">
        <f t="shared" si="0"/>
        <v>2028</v>
      </c>
      <c r="K10" s="113">
        <f t="shared" si="0"/>
        <v>2029</v>
      </c>
      <c r="L10" s="113">
        <f t="shared" si="0"/>
        <v>2030</v>
      </c>
      <c r="M10" s="113">
        <f t="shared" si="0"/>
        <v>2031</v>
      </c>
      <c r="N10" s="113">
        <f t="shared" si="0"/>
        <v>2032</v>
      </c>
      <c r="O10" s="113">
        <f t="shared" si="0"/>
        <v>2033</v>
      </c>
      <c r="P10" s="113">
        <f t="shared" si="0"/>
        <v>2034</v>
      </c>
      <c r="Q10" s="113">
        <f t="shared" si="0"/>
        <v>2035</v>
      </c>
      <c r="R10" s="113">
        <f t="shared" si="0"/>
        <v>2036</v>
      </c>
      <c r="S10" s="113">
        <f t="shared" si="0"/>
        <v>2037</v>
      </c>
      <c r="T10" s="113">
        <f t="shared" si="0"/>
        <v>2038</v>
      </c>
      <c r="U10" s="113">
        <f t="shared" si="0"/>
        <v>2039</v>
      </c>
      <c r="V10" s="113">
        <f t="shared" si="0"/>
        <v>2040</v>
      </c>
      <c r="W10" s="113">
        <f t="shared" si="0"/>
        <v>2041</v>
      </c>
      <c r="X10" s="113">
        <f t="shared" si="0"/>
        <v>2042</v>
      </c>
      <c r="Y10" s="113">
        <f t="shared" si="0"/>
        <v>2043</v>
      </c>
      <c r="Z10" s="113">
        <f t="shared" si="0"/>
        <v>2044</v>
      </c>
      <c r="AA10" s="113">
        <f t="shared" si="0"/>
        <v>2045</v>
      </c>
      <c r="AB10" s="113">
        <f t="shared" si="0"/>
        <v>2046</v>
      </c>
      <c r="AC10" s="113">
        <f t="shared" si="0"/>
        <v>2047</v>
      </c>
      <c r="AD10" s="114">
        <f t="shared" si="0"/>
        <v>2048</v>
      </c>
    </row>
    <row r="11" spans="1:30" ht="16">
      <c r="A11" s="115" t="s">
        <v>12</v>
      </c>
      <c r="B11" s="116"/>
      <c r="C11" s="116"/>
      <c r="D11" s="116"/>
      <c r="E11" s="116"/>
      <c r="F11" s="116"/>
      <c r="G11" s="116"/>
      <c r="H11" s="116"/>
      <c r="I11" s="116"/>
      <c r="J11" s="116"/>
      <c r="K11" s="116"/>
      <c r="L11" s="116"/>
      <c r="M11" s="116"/>
      <c r="N11" s="116"/>
      <c r="O11" s="116"/>
      <c r="P11" s="116"/>
      <c r="Q11" s="116"/>
      <c r="R11" s="116"/>
      <c r="S11" s="116"/>
      <c r="T11" s="116"/>
      <c r="U11" s="116"/>
      <c r="V11" s="116"/>
      <c r="W11" s="116"/>
      <c r="X11" s="116"/>
      <c r="Y11" s="116"/>
      <c r="Z11" s="116"/>
      <c r="AA11" s="116"/>
      <c r="AB11" s="116"/>
      <c r="AC11" s="116"/>
      <c r="AD11" s="117"/>
    </row>
    <row r="12" spans="1:30">
      <c r="A12" s="109" t="s">
        <v>10</v>
      </c>
      <c r="B12" s="110"/>
      <c r="C12" s="6">
        <f>+$D3/Supuestos!$C$3</f>
        <v>125</v>
      </c>
      <c r="D12" s="6">
        <f>+$D3/Supuestos!$C$3</f>
        <v>125</v>
      </c>
      <c r="E12" s="6">
        <f>+$D3/Supuestos!$C$3</f>
        <v>125</v>
      </c>
      <c r="F12" s="6">
        <f>IF(F$10&lt;=Supuestos!$C$9,$F3,0)</f>
        <v>0</v>
      </c>
      <c r="G12" s="6">
        <f>IF(G$10&lt;=Supuestos!$C$9,$F3,0)</f>
        <v>0</v>
      </c>
      <c r="H12" s="6">
        <f>IF(H$10&lt;=Supuestos!$C$9,$F3,0)</f>
        <v>0</v>
      </c>
      <c r="I12" s="6">
        <f>IF(I$10&lt;=Supuestos!$C$9,$F3,0)</f>
        <v>0</v>
      </c>
      <c r="J12" s="6">
        <f>IF(J$10&lt;=Supuestos!$C$9,$F3,0)</f>
        <v>0</v>
      </c>
      <c r="K12" s="6">
        <f>IF(K$10&lt;=Supuestos!$C$9,$F3,0)</f>
        <v>0</v>
      </c>
      <c r="L12" s="6">
        <f>IF(L$10&lt;=Supuestos!$C$9,$F3,0)</f>
        <v>0</v>
      </c>
      <c r="M12" s="6">
        <f>IF(M$10&lt;=Supuestos!$C$9,$F3,0)</f>
        <v>0</v>
      </c>
      <c r="N12" s="6">
        <f>IF(N$10&lt;=Supuestos!$C$9,$F3,0)</f>
        <v>0</v>
      </c>
      <c r="O12" s="6">
        <f>IF(O$10&lt;=Supuestos!$C$9,$F3,0)</f>
        <v>0</v>
      </c>
      <c r="P12" s="6">
        <f>IF(P$10&lt;=Supuestos!$C$9,$F3,0)</f>
        <v>0</v>
      </c>
      <c r="Q12" s="6">
        <f>IF(Q$10&lt;=Supuestos!$C$9,$F3,0)</f>
        <v>0</v>
      </c>
      <c r="R12" s="6">
        <f>IF(R$10&lt;=Supuestos!$C$9,$F3,0)</f>
        <v>0</v>
      </c>
      <c r="S12" s="6">
        <f>IF(S$10&lt;=Supuestos!$C$9,$F3,0)</f>
        <v>0</v>
      </c>
      <c r="T12" s="6">
        <f>IF(T$10&lt;=Supuestos!$C$9,$F3,0)</f>
        <v>0</v>
      </c>
      <c r="U12" s="6">
        <f>IF(U$10&lt;=Supuestos!$C$9,$F3,0)</f>
        <v>0</v>
      </c>
      <c r="V12" s="6">
        <f>IF(V$10&lt;=Supuestos!$C$9,$F3,0)</f>
        <v>0</v>
      </c>
      <c r="W12" s="6">
        <f>IF(W$10&lt;=Supuestos!$C$9,$F3,0)</f>
        <v>0</v>
      </c>
      <c r="X12" s="6">
        <f>IF(X$10&lt;=Supuestos!$C$9,$F3,0)</f>
        <v>0</v>
      </c>
      <c r="Y12" s="6">
        <f>IF(Y$10&lt;=Supuestos!$C$9,$F3,0)</f>
        <v>0</v>
      </c>
      <c r="Z12" s="6">
        <f>IF(Z$10&lt;=Supuestos!$C$9,$F3,0)</f>
        <v>0</v>
      </c>
      <c r="AA12" s="6">
        <f>IF(AA$10&lt;=Supuestos!$C$9,$F3,0)</f>
        <v>0</v>
      </c>
      <c r="AB12" s="6">
        <f>IF(AB$10&lt;=Supuestos!$C$9,$F3,0)</f>
        <v>0</v>
      </c>
      <c r="AC12" s="6">
        <f>IF(AC$10&lt;=Supuestos!$C$9,$F3,0)</f>
        <v>0</v>
      </c>
      <c r="AD12" s="90">
        <f>IF(AD$10&lt;=Supuestos!$C$9,$F3,0)</f>
        <v>0</v>
      </c>
    </row>
    <row r="13" spans="1:30">
      <c r="A13" s="109" t="s">
        <v>11</v>
      </c>
      <c r="B13" s="110"/>
      <c r="C13" s="6">
        <f>+$D4/Supuestos!$C$3</f>
        <v>75</v>
      </c>
      <c r="D13" s="6">
        <f>+$D4/Supuestos!$C$3</f>
        <v>75</v>
      </c>
      <c r="E13" s="6">
        <f>+$D4/Supuestos!$C$3</f>
        <v>75</v>
      </c>
      <c r="F13" s="6">
        <f>IF(F$10&lt;=Supuestos!$C$9,$F4,0)</f>
        <v>0</v>
      </c>
      <c r="G13" s="6">
        <f>IF(G$10&lt;=Supuestos!$C$9,$F4,0)</f>
        <v>0</v>
      </c>
      <c r="H13" s="6">
        <f>IF(H$10&lt;=Supuestos!$C$9,$F4,0)</f>
        <v>0</v>
      </c>
      <c r="I13" s="6">
        <f>IF(I$10&lt;=Supuestos!$C$9,$F4,0)</f>
        <v>0</v>
      </c>
      <c r="J13" s="6">
        <f>IF(J$10&lt;=Supuestos!$C$9,$F4,0)</f>
        <v>0</v>
      </c>
      <c r="K13" s="6">
        <f>IF(K$10&lt;=Supuestos!$C$9,$F4,0)</f>
        <v>0</v>
      </c>
      <c r="L13" s="6">
        <f>IF(L$10&lt;=Supuestos!$C$9,$F4,0)</f>
        <v>0</v>
      </c>
      <c r="M13" s="6">
        <f>IF(M$10&lt;=Supuestos!$C$9,$F4,0)</f>
        <v>0</v>
      </c>
      <c r="N13" s="6">
        <f>IF(N$10&lt;=Supuestos!$C$9,$F4,0)</f>
        <v>0</v>
      </c>
      <c r="O13" s="6">
        <f>IF(O$10&lt;=Supuestos!$C$9,$F4,0)</f>
        <v>0</v>
      </c>
      <c r="P13" s="6">
        <f>IF(P$10&lt;=Supuestos!$C$9,$F4,0)</f>
        <v>0</v>
      </c>
      <c r="Q13" s="6">
        <f>IF(Q$10&lt;=Supuestos!$C$9,$F4,0)</f>
        <v>0</v>
      </c>
      <c r="R13" s="6">
        <f>IF(R$10&lt;=Supuestos!$C$9,$F4,0)</f>
        <v>0</v>
      </c>
      <c r="S13" s="6">
        <f>IF(S$10&lt;=Supuestos!$C$9,$F4,0)</f>
        <v>0</v>
      </c>
      <c r="T13" s="6">
        <f>IF(T$10&lt;=Supuestos!$C$9,$F4,0)</f>
        <v>0</v>
      </c>
      <c r="U13" s="6">
        <f>IF(U$10&lt;=Supuestos!$C$9,$F4,0)</f>
        <v>0</v>
      </c>
      <c r="V13" s="6">
        <f>IF(V$10&lt;=Supuestos!$C$9,$F4,0)</f>
        <v>0</v>
      </c>
      <c r="W13" s="6">
        <f>IF(W$10&lt;=Supuestos!$C$9,$F4,0)</f>
        <v>0</v>
      </c>
      <c r="X13" s="6">
        <f>IF(X$10&lt;=Supuestos!$C$9,$F4,0)</f>
        <v>0</v>
      </c>
      <c r="Y13" s="6">
        <f>IF(Y$10&lt;=Supuestos!$C$9,$F4,0)</f>
        <v>0</v>
      </c>
      <c r="Z13" s="6">
        <f>IF(Z$10&lt;=Supuestos!$C$9,$F4,0)</f>
        <v>0</v>
      </c>
      <c r="AA13" s="6">
        <f>IF(AA$10&lt;=Supuestos!$C$9,$F4,0)</f>
        <v>0</v>
      </c>
      <c r="AB13" s="6">
        <f>IF(AB$10&lt;=Supuestos!$C$9,$F4,0)</f>
        <v>0</v>
      </c>
      <c r="AC13" s="6">
        <f>IF(AC$10&lt;=Supuestos!$C$9,$F4,0)</f>
        <v>0</v>
      </c>
      <c r="AD13" s="90">
        <f>IF(AD$10&lt;=Supuestos!$C$9,$F4,0)</f>
        <v>0</v>
      </c>
    </row>
    <row r="14" spans="1:30">
      <c r="A14" s="109" t="s">
        <v>7</v>
      </c>
      <c r="B14" s="110"/>
      <c r="C14" s="6">
        <f>+$D5/Supuestos!$C$3</f>
        <v>75</v>
      </c>
      <c r="D14" s="6">
        <f>+$D5/Supuestos!$C$3</f>
        <v>75</v>
      </c>
      <c r="E14" s="6">
        <f>+$D5/Supuestos!$C$3</f>
        <v>75</v>
      </c>
      <c r="F14" s="6">
        <f>IF(F$10&lt;=Supuestos!$C$9,$F5,0)</f>
        <v>0</v>
      </c>
      <c r="G14" s="6">
        <f>IF(G$10&lt;=Supuestos!$C$9,$F5,0)</f>
        <v>0</v>
      </c>
      <c r="H14" s="6">
        <f>IF(H$10&lt;=Supuestos!$C$9,$F5,0)</f>
        <v>0</v>
      </c>
      <c r="I14" s="6">
        <f>IF(I$10&lt;=Supuestos!$C$9,$F5,0)</f>
        <v>0</v>
      </c>
      <c r="J14" s="6">
        <f>IF(J$10&lt;=Supuestos!$C$9,$F5,0)</f>
        <v>0</v>
      </c>
      <c r="K14" s="6">
        <f>IF(K$10&lt;=Supuestos!$C$9,$F5,0)</f>
        <v>0</v>
      </c>
      <c r="L14" s="6">
        <f>IF(L$10&lt;=Supuestos!$C$9,$F5,0)</f>
        <v>0</v>
      </c>
      <c r="M14" s="6">
        <f>IF(M$10&lt;=Supuestos!$C$9,$F5,0)</f>
        <v>0</v>
      </c>
      <c r="N14" s="6">
        <f>IF(N$10&lt;=Supuestos!$C$9,$F5,0)</f>
        <v>0</v>
      </c>
      <c r="O14" s="6">
        <f>IF(O$10&lt;=Supuestos!$C$9,$F5,0)</f>
        <v>0</v>
      </c>
      <c r="P14" s="6">
        <f>IF(P$10&lt;=Supuestos!$C$9,$F5,0)</f>
        <v>0</v>
      </c>
      <c r="Q14" s="6">
        <f>IF(Q$10&lt;=Supuestos!$C$9,$F5,0)</f>
        <v>0</v>
      </c>
      <c r="R14" s="6">
        <f>IF(R$10&lt;=Supuestos!$C$9,$F5,0)</f>
        <v>0</v>
      </c>
      <c r="S14" s="6">
        <f>IF(S$10&lt;=Supuestos!$C$9,$F5,0)</f>
        <v>0</v>
      </c>
      <c r="T14" s="6">
        <f>IF(T$10&lt;=Supuestos!$C$9,$F5,0)</f>
        <v>0</v>
      </c>
      <c r="U14" s="6">
        <f>IF(U$10&lt;=Supuestos!$C$9,$F5,0)</f>
        <v>0</v>
      </c>
      <c r="V14" s="6">
        <f>IF(V$10&lt;=Supuestos!$C$9,$F5,0)</f>
        <v>0</v>
      </c>
      <c r="W14" s="6">
        <f>IF(W$10&lt;=Supuestos!$C$9,$F5,0)</f>
        <v>0</v>
      </c>
      <c r="X14" s="6">
        <f>IF(X$10&lt;=Supuestos!$C$9,$F5,0)</f>
        <v>0</v>
      </c>
      <c r="Y14" s="6">
        <f>IF(Y$10&lt;=Supuestos!$C$9,$F5,0)</f>
        <v>0</v>
      </c>
      <c r="Z14" s="6">
        <f>IF(Z$10&lt;=Supuestos!$C$9,$F5,0)</f>
        <v>0</v>
      </c>
      <c r="AA14" s="6">
        <f>IF(AA$10&lt;=Supuestos!$C$9,$F5,0)</f>
        <v>0</v>
      </c>
      <c r="AB14" s="6">
        <f>IF(AB$10&lt;=Supuestos!$C$9,$F5,0)</f>
        <v>0</v>
      </c>
      <c r="AC14" s="6">
        <f>IF(AC$10&lt;=Supuestos!$C$9,$F5,0)</f>
        <v>0</v>
      </c>
      <c r="AD14" s="90">
        <f>IF(AD$10&lt;=Supuestos!$C$9,$F5,0)</f>
        <v>0</v>
      </c>
    </row>
    <row r="15" spans="1:30">
      <c r="A15" s="109" t="s">
        <v>8</v>
      </c>
      <c r="B15" s="110"/>
      <c r="C15" s="6">
        <f>+$D6/Supuestos!$C$3</f>
        <v>100</v>
      </c>
      <c r="D15" s="6">
        <f>+$D6/Supuestos!$C$3</f>
        <v>100</v>
      </c>
      <c r="E15" s="6">
        <f>+$D6/Supuestos!$C$3</f>
        <v>100</v>
      </c>
      <c r="F15" s="6">
        <f>IF(F$10&lt;=Supuestos!$C$9,$F6,0)</f>
        <v>30</v>
      </c>
      <c r="G15" s="6">
        <f>IF(G$10&lt;=Supuestos!$C$9,$F6,0)</f>
        <v>30</v>
      </c>
      <c r="H15" s="6">
        <f>IF(H$10&lt;=Supuestos!$C$9,$F6,0)</f>
        <v>30</v>
      </c>
      <c r="I15" s="6">
        <f>IF(I$10&lt;=Supuestos!$C$9,$F6,0)</f>
        <v>30</v>
      </c>
      <c r="J15" s="6">
        <f>IF(J$10&lt;=Supuestos!$C$9,$F6,0)</f>
        <v>30</v>
      </c>
      <c r="K15" s="6">
        <f>IF(K$10&lt;=Supuestos!$C$9,$F6,0)</f>
        <v>30</v>
      </c>
      <c r="L15" s="6">
        <f>IF(L$10&lt;=Supuestos!$C$9,$F6,0)</f>
        <v>30</v>
      </c>
      <c r="M15" s="6">
        <f>IF(M$10&lt;=Supuestos!$C$9,$F6,0)</f>
        <v>30</v>
      </c>
      <c r="N15" s="6">
        <f>IF(N$10&lt;=Supuestos!$C$9,$F6,0)</f>
        <v>30</v>
      </c>
      <c r="O15" s="6">
        <f>IF(O$10&lt;=Supuestos!$C$9,$F6,0)</f>
        <v>30</v>
      </c>
      <c r="P15" s="6">
        <f>IF(P$10&lt;=Supuestos!$C$9,$F6,0)</f>
        <v>30</v>
      </c>
      <c r="Q15" s="6">
        <f>IF(Q$10&lt;=Supuestos!$C$9,$F6,0)</f>
        <v>30</v>
      </c>
      <c r="R15" s="6">
        <f>IF(R$10&lt;=Supuestos!$C$9,$F6,0)</f>
        <v>30</v>
      </c>
      <c r="S15" s="6">
        <f>IF(S$10&lt;=Supuestos!$C$9,$F6,0)</f>
        <v>30</v>
      </c>
      <c r="T15" s="6">
        <f>IF(T$10&lt;=Supuestos!$C$9,$F6,0)</f>
        <v>30</v>
      </c>
      <c r="U15" s="6">
        <f>IF(U$10&lt;=Supuestos!$C$9,$F6,0)</f>
        <v>30</v>
      </c>
      <c r="V15" s="6">
        <f>IF(V$10&lt;=Supuestos!$C$9,$F6,0)</f>
        <v>30</v>
      </c>
      <c r="W15" s="6">
        <f>IF(W$10&lt;=Supuestos!$C$9,$F6,0)</f>
        <v>30</v>
      </c>
      <c r="X15" s="6">
        <f>IF(X$10&lt;=Supuestos!$C$9,$F6,0)</f>
        <v>0</v>
      </c>
      <c r="Y15" s="6">
        <f>IF(Y$10&lt;=Supuestos!$C$9,$F6,0)</f>
        <v>0</v>
      </c>
      <c r="Z15" s="6">
        <f>IF(Z$10&lt;=Supuestos!$C$9,$F6,0)</f>
        <v>0</v>
      </c>
      <c r="AA15" s="6">
        <f>IF(AA$10&lt;=Supuestos!$C$9,$F6,0)</f>
        <v>0</v>
      </c>
      <c r="AB15" s="6">
        <f>IF(AB$10&lt;=Supuestos!$C$9,$F6,0)</f>
        <v>0</v>
      </c>
      <c r="AC15" s="6">
        <f>IF(AC$10&lt;=Supuestos!$C$9,$F6,0)</f>
        <v>0</v>
      </c>
      <c r="AD15" s="90">
        <f>IF(AD$10&lt;=Supuestos!$C$9,$F6,0)</f>
        <v>0</v>
      </c>
    </row>
    <row r="16" spans="1:30">
      <c r="A16" s="109" t="s">
        <v>9</v>
      </c>
      <c r="B16" s="110"/>
      <c r="C16" s="6">
        <f>+$D7/Supuestos!$C$3</f>
        <v>125</v>
      </c>
      <c r="D16" s="6">
        <f>+$D7/Supuestos!$C$3</f>
        <v>125</v>
      </c>
      <c r="E16" s="6">
        <f>+$D7/Supuestos!$C$3</f>
        <v>125</v>
      </c>
      <c r="F16" s="6">
        <f>IF(F$10&lt;=Supuestos!$C$9,$F7,0)</f>
        <v>0</v>
      </c>
      <c r="G16" s="6">
        <f>IF(G$10&lt;=Supuestos!$C$9,$F7,0)</f>
        <v>0</v>
      </c>
      <c r="H16" s="6">
        <f>IF(H$10&lt;=Supuestos!$C$9,$F7,0)</f>
        <v>0</v>
      </c>
      <c r="I16" s="6">
        <f>IF(I$10&lt;=Supuestos!$C$9,$F7,0)</f>
        <v>0</v>
      </c>
      <c r="J16" s="6">
        <f>IF(J$10&lt;=Supuestos!$C$9,$F7,0)</f>
        <v>0</v>
      </c>
      <c r="K16" s="6">
        <f>IF(K$10&lt;=Supuestos!$C$9,$F7,0)</f>
        <v>0</v>
      </c>
      <c r="L16" s="6">
        <f>IF(L$10&lt;=Supuestos!$C$9,$F7,0)</f>
        <v>0</v>
      </c>
      <c r="M16" s="6">
        <f>IF(M$10&lt;=Supuestos!$C$9,$F7,0)</f>
        <v>0</v>
      </c>
      <c r="N16" s="6">
        <f>IF(N$10&lt;=Supuestos!$C$9,$F7,0)</f>
        <v>0</v>
      </c>
      <c r="O16" s="6">
        <f>IF(O$10&lt;=Supuestos!$C$9,$F7,0)</f>
        <v>0</v>
      </c>
      <c r="P16" s="6">
        <f>IF(P$10&lt;=Supuestos!$C$9,$F7,0)</f>
        <v>0</v>
      </c>
      <c r="Q16" s="6">
        <f>IF(Q$10&lt;=Supuestos!$C$9,$F7,0)</f>
        <v>0</v>
      </c>
      <c r="R16" s="6">
        <f>IF(R$10&lt;=Supuestos!$C$9,$F7,0)</f>
        <v>0</v>
      </c>
      <c r="S16" s="6">
        <f>IF(S$10&lt;=Supuestos!$C$9,$F7,0)</f>
        <v>0</v>
      </c>
      <c r="T16" s="6">
        <f>IF(T$10&lt;=Supuestos!$C$9,$F7,0)</f>
        <v>0</v>
      </c>
      <c r="U16" s="6">
        <f>IF(U$10&lt;=Supuestos!$C$9,$F7,0)</f>
        <v>0</v>
      </c>
      <c r="V16" s="6">
        <f>IF(V$10&lt;=Supuestos!$C$9,$F7,0)</f>
        <v>0</v>
      </c>
      <c r="W16" s="6">
        <f>IF(W$10&lt;=Supuestos!$C$9,$F7,0)</f>
        <v>0</v>
      </c>
      <c r="X16" s="6">
        <f>IF(X$10&lt;=Supuestos!$C$9,$F7,0)</f>
        <v>0</v>
      </c>
      <c r="Y16" s="6">
        <f>IF(Y$10&lt;=Supuestos!$C$9,$F7,0)</f>
        <v>0</v>
      </c>
      <c r="Z16" s="6">
        <f>IF(Z$10&lt;=Supuestos!$C$9,$F7,0)</f>
        <v>0</v>
      </c>
      <c r="AA16" s="6">
        <f>IF(AA$10&lt;=Supuestos!$C$9,$F7,0)</f>
        <v>0</v>
      </c>
      <c r="AB16" s="6">
        <f>IF(AB$10&lt;=Supuestos!$C$9,$F7,0)</f>
        <v>0</v>
      </c>
      <c r="AC16" s="6">
        <f>IF(AC$10&lt;=Supuestos!$C$9,$F7,0)</f>
        <v>0</v>
      </c>
      <c r="AD16" s="90">
        <f>IF(AD$10&lt;=Supuestos!$C$9,$F7,0)</f>
        <v>0</v>
      </c>
    </row>
    <row r="17" spans="1:31">
      <c r="A17" s="109" t="s">
        <v>39</v>
      </c>
      <c r="B17" s="110"/>
      <c r="C17" s="6">
        <f>SUM(C12:C16)</f>
        <v>500</v>
      </c>
      <c r="D17" s="6">
        <f t="shared" ref="D17:AD17" si="1">SUM(D12:D16)</f>
        <v>500</v>
      </c>
      <c r="E17" s="6">
        <f t="shared" si="1"/>
        <v>500</v>
      </c>
      <c r="F17" s="6">
        <f t="shared" si="1"/>
        <v>30</v>
      </c>
      <c r="G17" s="6">
        <f t="shared" si="1"/>
        <v>30</v>
      </c>
      <c r="H17" s="6">
        <f t="shared" si="1"/>
        <v>30</v>
      </c>
      <c r="I17" s="6">
        <f t="shared" si="1"/>
        <v>30</v>
      </c>
      <c r="J17" s="6">
        <f t="shared" si="1"/>
        <v>30</v>
      </c>
      <c r="K17" s="6">
        <f t="shared" si="1"/>
        <v>30</v>
      </c>
      <c r="L17" s="6">
        <f t="shared" si="1"/>
        <v>30</v>
      </c>
      <c r="M17" s="6">
        <f t="shared" si="1"/>
        <v>30</v>
      </c>
      <c r="N17" s="6">
        <f t="shared" si="1"/>
        <v>30</v>
      </c>
      <c r="O17" s="6">
        <f t="shared" si="1"/>
        <v>30</v>
      </c>
      <c r="P17" s="6">
        <f t="shared" si="1"/>
        <v>30</v>
      </c>
      <c r="Q17" s="6">
        <f t="shared" si="1"/>
        <v>30</v>
      </c>
      <c r="R17" s="6">
        <f t="shared" si="1"/>
        <v>30</v>
      </c>
      <c r="S17" s="6">
        <f t="shared" si="1"/>
        <v>30</v>
      </c>
      <c r="T17" s="6">
        <f t="shared" si="1"/>
        <v>30</v>
      </c>
      <c r="U17" s="6">
        <f t="shared" si="1"/>
        <v>30</v>
      </c>
      <c r="V17" s="6">
        <f t="shared" si="1"/>
        <v>30</v>
      </c>
      <c r="W17" s="6">
        <f t="shared" si="1"/>
        <v>30</v>
      </c>
      <c r="X17" s="6">
        <f t="shared" si="1"/>
        <v>0</v>
      </c>
      <c r="Y17" s="6">
        <f t="shared" si="1"/>
        <v>0</v>
      </c>
      <c r="Z17" s="6">
        <f t="shared" si="1"/>
        <v>0</v>
      </c>
      <c r="AA17" s="6">
        <f t="shared" si="1"/>
        <v>0</v>
      </c>
      <c r="AB17" s="6">
        <f t="shared" si="1"/>
        <v>0</v>
      </c>
      <c r="AC17" s="6">
        <f t="shared" si="1"/>
        <v>0</v>
      </c>
      <c r="AD17" s="90">
        <f t="shared" si="1"/>
        <v>0</v>
      </c>
      <c r="AE17" s="158">
        <f>SUM(C17:AD17)</f>
        <v>2040</v>
      </c>
    </row>
    <row r="18" spans="1:31">
      <c r="A18" s="109"/>
      <c r="B18" s="110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90"/>
    </row>
    <row r="19" spans="1:31" ht="16">
      <c r="A19" s="118" t="s">
        <v>40</v>
      </c>
      <c r="B19" s="119"/>
      <c r="C19" s="116"/>
      <c r="D19" s="116"/>
      <c r="E19" s="116"/>
      <c r="F19" s="116"/>
      <c r="G19" s="116"/>
      <c r="H19" s="116"/>
      <c r="I19" s="116"/>
      <c r="J19" s="116"/>
      <c r="K19" s="116"/>
      <c r="L19" s="116"/>
      <c r="M19" s="116"/>
      <c r="N19" s="116"/>
      <c r="O19" s="116"/>
      <c r="P19" s="116"/>
      <c r="Q19" s="116"/>
      <c r="R19" s="116"/>
      <c r="S19" s="116"/>
      <c r="T19" s="116"/>
      <c r="U19" s="116"/>
      <c r="V19" s="116"/>
      <c r="W19" s="116"/>
      <c r="X19" s="116"/>
      <c r="Y19" s="116"/>
      <c r="Z19" s="116"/>
      <c r="AA19" s="116"/>
      <c r="AB19" s="116"/>
      <c r="AC19" s="116"/>
      <c r="AD19" s="117"/>
    </row>
    <row r="20" spans="1:31">
      <c r="A20" s="109" t="s">
        <v>10</v>
      </c>
      <c r="B20" s="110"/>
      <c r="C20" s="31">
        <f t="shared" ref="C20:AD20" si="2">+C66</f>
        <v>0</v>
      </c>
      <c r="D20" s="31">
        <f t="shared" si="2"/>
        <v>0</v>
      </c>
      <c r="E20" s="31">
        <f t="shared" si="2"/>
        <v>0</v>
      </c>
      <c r="F20" s="31">
        <f>+F66</f>
        <v>18.75</v>
      </c>
      <c r="G20" s="31">
        <f t="shared" si="2"/>
        <v>18.75</v>
      </c>
      <c r="H20" s="31">
        <f t="shared" si="2"/>
        <v>18.75</v>
      </c>
      <c r="I20" s="31">
        <f t="shared" si="2"/>
        <v>18.75</v>
      </c>
      <c r="J20" s="31">
        <f t="shared" si="2"/>
        <v>18.75</v>
      </c>
      <c r="K20" s="31">
        <f t="shared" si="2"/>
        <v>18.75</v>
      </c>
      <c r="L20" s="31">
        <f t="shared" si="2"/>
        <v>18.75</v>
      </c>
      <c r="M20" s="31">
        <f t="shared" si="2"/>
        <v>18.75</v>
      </c>
      <c r="N20" s="31">
        <f t="shared" si="2"/>
        <v>18.75</v>
      </c>
      <c r="O20" s="31">
        <f t="shared" si="2"/>
        <v>18.75</v>
      </c>
      <c r="P20" s="31">
        <f t="shared" si="2"/>
        <v>18.75</v>
      </c>
      <c r="Q20" s="31">
        <f t="shared" si="2"/>
        <v>18.75</v>
      </c>
      <c r="R20" s="31">
        <f t="shared" si="2"/>
        <v>18.75</v>
      </c>
      <c r="S20" s="31">
        <f t="shared" si="2"/>
        <v>18.75</v>
      </c>
      <c r="T20" s="31">
        <f t="shared" si="2"/>
        <v>18.75</v>
      </c>
      <c r="U20" s="31">
        <f t="shared" si="2"/>
        <v>18.75</v>
      </c>
      <c r="V20" s="31">
        <f t="shared" si="2"/>
        <v>18.75</v>
      </c>
      <c r="W20" s="31">
        <f t="shared" si="2"/>
        <v>18.75</v>
      </c>
      <c r="X20" s="31">
        <f t="shared" si="2"/>
        <v>18.75</v>
      </c>
      <c r="Y20" s="31">
        <f t="shared" si="2"/>
        <v>18.75</v>
      </c>
      <c r="Z20" s="31">
        <f t="shared" si="2"/>
        <v>0</v>
      </c>
      <c r="AA20" s="31">
        <f t="shared" si="2"/>
        <v>0</v>
      </c>
      <c r="AB20" s="31">
        <f t="shared" si="2"/>
        <v>0</v>
      </c>
      <c r="AC20" s="31">
        <f t="shared" si="2"/>
        <v>0</v>
      </c>
      <c r="AD20" s="57">
        <f t="shared" si="2"/>
        <v>0</v>
      </c>
    </row>
    <row r="21" spans="1:31">
      <c r="A21" s="109" t="s">
        <v>11</v>
      </c>
      <c r="B21" s="110"/>
      <c r="C21" s="31">
        <f t="shared" ref="C21:AD21" si="3">+C98</f>
        <v>0</v>
      </c>
      <c r="D21" s="31">
        <f t="shared" si="3"/>
        <v>0</v>
      </c>
      <c r="E21" s="31">
        <f t="shared" si="3"/>
        <v>0</v>
      </c>
      <c r="F21" s="31">
        <f t="shared" si="3"/>
        <v>11.25</v>
      </c>
      <c r="G21" s="31">
        <f t="shared" si="3"/>
        <v>11.25</v>
      </c>
      <c r="H21" s="31">
        <f t="shared" si="3"/>
        <v>11.25</v>
      </c>
      <c r="I21" s="31">
        <f t="shared" si="3"/>
        <v>11.25</v>
      </c>
      <c r="J21" s="31">
        <f t="shared" si="3"/>
        <v>11.25</v>
      </c>
      <c r="K21" s="31">
        <f t="shared" si="3"/>
        <v>11.25</v>
      </c>
      <c r="L21" s="31">
        <f t="shared" si="3"/>
        <v>11.25</v>
      </c>
      <c r="M21" s="31">
        <f t="shared" si="3"/>
        <v>11.25</v>
      </c>
      <c r="N21" s="31">
        <f t="shared" si="3"/>
        <v>11.25</v>
      </c>
      <c r="O21" s="31">
        <f t="shared" si="3"/>
        <v>11.25</v>
      </c>
      <c r="P21" s="31">
        <f t="shared" si="3"/>
        <v>11.25</v>
      </c>
      <c r="Q21" s="31">
        <f t="shared" si="3"/>
        <v>11.25</v>
      </c>
      <c r="R21" s="31">
        <f t="shared" si="3"/>
        <v>11.25</v>
      </c>
      <c r="S21" s="31">
        <f t="shared" si="3"/>
        <v>11.25</v>
      </c>
      <c r="T21" s="31">
        <f t="shared" si="3"/>
        <v>11.25</v>
      </c>
      <c r="U21" s="31">
        <f t="shared" si="3"/>
        <v>11.25</v>
      </c>
      <c r="V21" s="31">
        <f t="shared" si="3"/>
        <v>11.25</v>
      </c>
      <c r="W21" s="31">
        <f t="shared" si="3"/>
        <v>11.25</v>
      </c>
      <c r="X21" s="31">
        <f t="shared" si="3"/>
        <v>11.25</v>
      </c>
      <c r="Y21" s="31">
        <f t="shared" si="3"/>
        <v>11.25</v>
      </c>
      <c r="Z21" s="31">
        <f t="shared" si="3"/>
        <v>0</v>
      </c>
      <c r="AA21" s="31">
        <f t="shared" si="3"/>
        <v>0</v>
      </c>
      <c r="AB21" s="31">
        <f t="shared" si="3"/>
        <v>0</v>
      </c>
      <c r="AC21" s="31">
        <f t="shared" si="3"/>
        <v>0</v>
      </c>
      <c r="AD21" s="57">
        <f t="shared" si="3"/>
        <v>0</v>
      </c>
    </row>
    <row r="22" spans="1:31">
      <c r="A22" s="109" t="s">
        <v>7</v>
      </c>
      <c r="B22" s="110"/>
      <c r="C22" s="31">
        <f t="shared" ref="C22:AD22" si="4">+C130</f>
        <v>0</v>
      </c>
      <c r="D22" s="31">
        <f t="shared" si="4"/>
        <v>0</v>
      </c>
      <c r="E22" s="31">
        <f t="shared" si="4"/>
        <v>0</v>
      </c>
      <c r="F22" s="31">
        <f>+F130</f>
        <v>11.25</v>
      </c>
      <c r="G22" s="31">
        <f t="shared" si="4"/>
        <v>11.25</v>
      </c>
      <c r="H22" s="31">
        <f t="shared" si="4"/>
        <v>11.25</v>
      </c>
      <c r="I22" s="31">
        <f t="shared" si="4"/>
        <v>11.25</v>
      </c>
      <c r="J22" s="31">
        <f t="shared" si="4"/>
        <v>11.25</v>
      </c>
      <c r="K22" s="31">
        <f t="shared" si="4"/>
        <v>11.25</v>
      </c>
      <c r="L22" s="31">
        <f t="shared" si="4"/>
        <v>11.25</v>
      </c>
      <c r="M22" s="31">
        <f t="shared" si="4"/>
        <v>11.25</v>
      </c>
      <c r="N22" s="31">
        <f t="shared" si="4"/>
        <v>11.25</v>
      </c>
      <c r="O22" s="31">
        <f t="shared" si="4"/>
        <v>11.25</v>
      </c>
      <c r="P22" s="31">
        <f t="shared" si="4"/>
        <v>11.25</v>
      </c>
      <c r="Q22" s="31">
        <f t="shared" si="4"/>
        <v>11.25</v>
      </c>
      <c r="R22" s="31">
        <f t="shared" si="4"/>
        <v>11.25</v>
      </c>
      <c r="S22" s="31">
        <f t="shared" si="4"/>
        <v>11.25</v>
      </c>
      <c r="T22" s="31">
        <f t="shared" si="4"/>
        <v>11.25</v>
      </c>
      <c r="U22" s="31">
        <f t="shared" si="4"/>
        <v>11.25</v>
      </c>
      <c r="V22" s="31">
        <f t="shared" si="4"/>
        <v>11.25</v>
      </c>
      <c r="W22" s="31">
        <f t="shared" si="4"/>
        <v>11.25</v>
      </c>
      <c r="X22" s="31">
        <f t="shared" si="4"/>
        <v>11.25</v>
      </c>
      <c r="Y22" s="31">
        <f t="shared" si="4"/>
        <v>11.25</v>
      </c>
      <c r="Z22" s="31">
        <f t="shared" si="4"/>
        <v>0</v>
      </c>
      <c r="AA22" s="31">
        <f t="shared" si="4"/>
        <v>0</v>
      </c>
      <c r="AB22" s="31">
        <f t="shared" si="4"/>
        <v>0</v>
      </c>
      <c r="AC22" s="31">
        <f t="shared" si="4"/>
        <v>0</v>
      </c>
      <c r="AD22" s="57">
        <f t="shared" si="4"/>
        <v>0</v>
      </c>
    </row>
    <row r="23" spans="1:31">
      <c r="A23" s="109" t="s">
        <v>8</v>
      </c>
      <c r="B23" s="110"/>
      <c r="C23" s="31">
        <f t="shared" ref="C23:AD23" si="5">+C162</f>
        <v>0</v>
      </c>
      <c r="D23" s="31">
        <f t="shared" si="5"/>
        <v>0</v>
      </c>
      <c r="E23" s="31">
        <f t="shared" si="5"/>
        <v>0</v>
      </c>
      <c r="F23" s="31">
        <f t="shared" si="5"/>
        <v>60</v>
      </c>
      <c r="G23" s="31">
        <f t="shared" si="5"/>
        <v>66</v>
      </c>
      <c r="H23" s="31">
        <f t="shared" si="5"/>
        <v>72</v>
      </c>
      <c r="I23" s="31">
        <f t="shared" si="5"/>
        <v>78</v>
      </c>
      <c r="J23" s="31">
        <f t="shared" si="5"/>
        <v>84</v>
      </c>
      <c r="K23" s="31">
        <f t="shared" si="5"/>
        <v>30</v>
      </c>
      <c r="L23" s="31">
        <f t="shared" si="5"/>
        <v>30</v>
      </c>
      <c r="M23" s="31">
        <f t="shared" si="5"/>
        <v>30</v>
      </c>
      <c r="N23" s="31">
        <f t="shared" si="5"/>
        <v>30</v>
      </c>
      <c r="O23" s="31">
        <f t="shared" si="5"/>
        <v>30</v>
      </c>
      <c r="P23" s="31">
        <f t="shared" si="5"/>
        <v>30</v>
      </c>
      <c r="Q23" s="31">
        <f t="shared" si="5"/>
        <v>30</v>
      </c>
      <c r="R23" s="31">
        <f t="shared" si="5"/>
        <v>30</v>
      </c>
      <c r="S23" s="31">
        <f t="shared" si="5"/>
        <v>30</v>
      </c>
      <c r="T23" s="31">
        <f t="shared" si="5"/>
        <v>30</v>
      </c>
      <c r="U23" s="31">
        <f t="shared" si="5"/>
        <v>30</v>
      </c>
      <c r="V23" s="31">
        <f t="shared" si="5"/>
        <v>30</v>
      </c>
      <c r="W23" s="31">
        <f t="shared" si="5"/>
        <v>30</v>
      </c>
      <c r="X23" s="31">
        <f t="shared" si="5"/>
        <v>30</v>
      </c>
      <c r="Y23" s="31">
        <f t="shared" si="5"/>
        <v>24</v>
      </c>
      <c r="Z23" s="31">
        <f t="shared" si="5"/>
        <v>18</v>
      </c>
      <c r="AA23" s="31">
        <f t="shared" si="5"/>
        <v>12</v>
      </c>
      <c r="AB23" s="31">
        <f t="shared" si="5"/>
        <v>6</v>
      </c>
      <c r="AC23" s="31">
        <f t="shared" si="5"/>
        <v>0</v>
      </c>
      <c r="AD23" s="57">
        <f t="shared" si="5"/>
        <v>0</v>
      </c>
    </row>
    <row r="24" spans="1:31">
      <c r="A24" s="109" t="s">
        <v>9</v>
      </c>
      <c r="B24" s="110"/>
      <c r="C24" s="31">
        <f t="shared" ref="C24:AD24" si="6">+C194</f>
        <v>0</v>
      </c>
      <c r="D24" s="31">
        <f t="shared" si="6"/>
        <v>0</v>
      </c>
      <c r="E24" s="31">
        <f t="shared" si="6"/>
        <v>0</v>
      </c>
      <c r="F24" s="31">
        <f t="shared" si="6"/>
        <v>75</v>
      </c>
      <c r="G24" s="31">
        <f t="shared" si="6"/>
        <v>75</v>
      </c>
      <c r="H24" s="31">
        <f t="shared" si="6"/>
        <v>75</v>
      </c>
      <c r="I24" s="31">
        <f t="shared" si="6"/>
        <v>75</v>
      </c>
      <c r="J24" s="31">
        <f t="shared" si="6"/>
        <v>75</v>
      </c>
      <c r="K24" s="31">
        <f t="shared" si="6"/>
        <v>0</v>
      </c>
      <c r="L24" s="31">
        <f t="shared" si="6"/>
        <v>0</v>
      </c>
      <c r="M24" s="31">
        <f t="shared" si="6"/>
        <v>0</v>
      </c>
      <c r="N24" s="31">
        <f t="shared" si="6"/>
        <v>0</v>
      </c>
      <c r="O24" s="31">
        <f t="shared" si="6"/>
        <v>0</v>
      </c>
      <c r="P24" s="31">
        <f t="shared" si="6"/>
        <v>0</v>
      </c>
      <c r="Q24" s="31">
        <f t="shared" si="6"/>
        <v>0</v>
      </c>
      <c r="R24" s="31">
        <f t="shared" si="6"/>
        <v>0</v>
      </c>
      <c r="S24" s="31">
        <f t="shared" si="6"/>
        <v>0</v>
      </c>
      <c r="T24" s="31">
        <f t="shared" si="6"/>
        <v>0</v>
      </c>
      <c r="U24" s="31">
        <f t="shared" si="6"/>
        <v>0</v>
      </c>
      <c r="V24" s="31">
        <f t="shared" si="6"/>
        <v>0</v>
      </c>
      <c r="W24" s="31">
        <f t="shared" si="6"/>
        <v>0</v>
      </c>
      <c r="X24" s="31">
        <f t="shared" si="6"/>
        <v>0</v>
      </c>
      <c r="Y24" s="31">
        <f t="shared" si="6"/>
        <v>0</v>
      </c>
      <c r="Z24" s="31">
        <f t="shared" si="6"/>
        <v>0</v>
      </c>
      <c r="AA24" s="31">
        <f t="shared" si="6"/>
        <v>0</v>
      </c>
      <c r="AB24" s="31">
        <f t="shared" si="6"/>
        <v>0</v>
      </c>
      <c r="AC24" s="31">
        <f t="shared" si="6"/>
        <v>0</v>
      </c>
      <c r="AD24" s="57">
        <f t="shared" si="6"/>
        <v>0</v>
      </c>
    </row>
    <row r="25" spans="1:31">
      <c r="A25" s="109" t="s">
        <v>39</v>
      </c>
      <c r="B25" s="110"/>
      <c r="C25" s="31">
        <f>SUM(C20:C24)</f>
        <v>0</v>
      </c>
      <c r="D25" s="31">
        <f t="shared" ref="D25:AD25" si="7">SUM(D20:D24)</f>
        <v>0</v>
      </c>
      <c r="E25" s="31">
        <f t="shared" si="7"/>
        <v>0</v>
      </c>
      <c r="F25" s="31">
        <f t="shared" si="7"/>
        <v>176.25</v>
      </c>
      <c r="G25" s="31">
        <f t="shared" si="7"/>
        <v>182.25</v>
      </c>
      <c r="H25" s="31">
        <f t="shared" si="7"/>
        <v>188.25</v>
      </c>
      <c r="I25" s="31">
        <f t="shared" si="7"/>
        <v>194.25</v>
      </c>
      <c r="J25" s="31">
        <f t="shared" si="7"/>
        <v>200.25</v>
      </c>
      <c r="K25" s="31">
        <f t="shared" si="7"/>
        <v>71.25</v>
      </c>
      <c r="L25" s="31">
        <f t="shared" si="7"/>
        <v>71.25</v>
      </c>
      <c r="M25" s="31">
        <f t="shared" si="7"/>
        <v>71.25</v>
      </c>
      <c r="N25" s="31">
        <f t="shared" si="7"/>
        <v>71.25</v>
      </c>
      <c r="O25" s="31">
        <f t="shared" si="7"/>
        <v>71.25</v>
      </c>
      <c r="P25" s="31">
        <f t="shared" si="7"/>
        <v>71.25</v>
      </c>
      <c r="Q25" s="31">
        <f t="shared" si="7"/>
        <v>71.25</v>
      </c>
      <c r="R25" s="31">
        <f t="shared" si="7"/>
        <v>71.25</v>
      </c>
      <c r="S25" s="31">
        <f t="shared" si="7"/>
        <v>71.25</v>
      </c>
      <c r="T25" s="31">
        <f t="shared" si="7"/>
        <v>71.25</v>
      </c>
      <c r="U25" s="31">
        <f t="shared" si="7"/>
        <v>71.25</v>
      </c>
      <c r="V25" s="31">
        <f t="shared" si="7"/>
        <v>71.25</v>
      </c>
      <c r="W25" s="31">
        <f t="shared" si="7"/>
        <v>71.25</v>
      </c>
      <c r="X25" s="31">
        <f t="shared" si="7"/>
        <v>71.25</v>
      </c>
      <c r="Y25" s="31">
        <f t="shared" si="7"/>
        <v>65.25</v>
      </c>
      <c r="Z25" s="31">
        <f t="shared" si="7"/>
        <v>18</v>
      </c>
      <c r="AA25" s="31">
        <f t="shared" si="7"/>
        <v>12</v>
      </c>
      <c r="AB25" s="31">
        <f t="shared" si="7"/>
        <v>6</v>
      </c>
      <c r="AC25" s="31">
        <f t="shared" si="7"/>
        <v>0</v>
      </c>
      <c r="AD25" s="57">
        <f t="shared" si="7"/>
        <v>0</v>
      </c>
      <c r="AE25" s="158">
        <f>SUM(C25:AD25)</f>
        <v>2040</v>
      </c>
    </row>
    <row r="26" spans="1:31">
      <c r="A26" s="109"/>
      <c r="B26" s="110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57"/>
    </row>
    <row r="27" spans="1:31" ht="16">
      <c r="A27" s="118" t="s">
        <v>90</v>
      </c>
      <c r="B27" s="119"/>
      <c r="C27" s="99"/>
      <c r="D27" s="99"/>
      <c r="E27" s="99"/>
      <c r="F27" s="99"/>
      <c r="G27" s="99"/>
      <c r="H27" s="99"/>
      <c r="I27" s="99"/>
      <c r="J27" s="99"/>
      <c r="K27" s="99"/>
      <c r="L27" s="99"/>
      <c r="M27" s="99"/>
      <c r="N27" s="99"/>
      <c r="O27" s="99"/>
      <c r="P27" s="99"/>
      <c r="Q27" s="99"/>
      <c r="R27" s="99"/>
      <c r="S27" s="99"/>
      <c r="T27" s="99"/>
      <c r="U27" s="99"/>
      <c r="V27" s="99"/>
      <c r="W27" s="99"/>
      <c r="X27" s="99"/>
      <c r="Y27" s="99"/>
      <c r="Z27" s="99"/>
      <c r="AA27" s="99"/>
      <c r="AB27" s="99"/>
      <c r="AC27" s="99"/>
      <c r="AD27" s="100"/>
    </row>
    <row r="28" spans="1:31">
      <c r="A28" s="109" t="s">
        <v>10</v>
      </c>
      <c r="B28" s="110"/>
      <c r="C28" s="31">
        <f>+C12-C20</f>
        <v>125</v>
      </c>
      <c r="D28" s="31">
        <f>SUM($C12:D12)-SUM($C20:D20)</f>
        <v>250</v>
      </c>
      <c r="E28" s="31">
        <f>SUM($C12:E12)-SUM($C20:E20)</f>
        <v>375</v>
      </c>
      <c r="F28" s="31">
        <f>SUM($C12:F12)-SUM($C20:F20)</f>
        <v>356.25</v>
      </c>
      <c r="G28" s="31">
        <f>SUM($C12:G12)-SUM($C20:G20)</f>
        <v>337.5</v>
      </c>
      <c r="H28" s="31">
        <f>SUM($C12:H12)-SUM($C20:H20)</f>
        <v>318.75</v>
      </c>
      <c r="I28" s="31">
        <f>SUM($C12:I12)-SUM($C20:I20)</f>
        <v>300</v>
      </c>
      <c r="J28" s="31">
        <f>SUM($C12:J12)-SUM($C20:J20)</f>
        <v>281.25</v>
      </c>
      <c r="K28" s="31">
        <f>SUM($C12:K12)-SUM($C20:K20)</f>
        <v>262.5</v>
      </c>
      <c r="L28" s="31">
        <f>SUM($C12:L12)-SUM($C20:L20)</f>
        <v>243.75</v>
      </c>
      <c r="M28" s="31">
        <f>SUM($C12:M12)-SUM($C20:M20)</f>
        <v>225</v>
      </c>
      <c r="N28" s="31">
        <f>SUM($C12:N12)-SUM($C20:N20)</f>
        <v>206.25</v>
      </c>
      <c r="O28" s="31">
        <f>SUM($C12:O12)-SUM($C20:O20)</f>
        <v>187.5</v>
      </c>
      <c r="P28" s="31">
        <f>SUM($C12:P12)-SUM($C20:P20)</f>
        <v>168.75</v>
      </c>
      <c r="Q28" s="31">
        <f>SUM($C12:Q12)-SUM($C20:Q20)</f>
        <v>150</v>
      </c>
      <c r="R28" s="31">
        <f>SUM($C12:R12)-SUM($C20:R20)</f>
        <v>131.25</v>
      </c>
      <c r="S28" s="31">
        <f>SUM($C12:S12)-SUM($C20:S20)</f>
        <v>112.5</v>
      </c>
      <c r="T28" s="31">
        <f>SUM($C12:T12)-SUM($C20:T20)</f>
        <v>93.75</v>
      </c>
      <c r="U28" s="31">
        <f>SUM($C12:U12)-SUM($C20:U20)</f>
        <v>75</v>
      </c>
      <c r="V28" s="31">
        <f>SUM($C12:V12)-SUM($C20:V20)</f>
        <v>56.25</v>
      </c>
      <c r="W28" s="31">
        <f>SUM($C12:W12)-SUM($C20:W20)</f>
        <v>37.5</v>
      </c>
      <c r="X28" s="31">
        <f>SUM($C12:X12)-SUM($C20:X20)</f>
        <v>18.75</v>
      </c>
      <c r="Y28" s="31">
        <f>SUM($C12:Y12)-SUM($C20:Y20)</f>
        <v>0</v>
      </c>
      <c r="Z28" s="31">
        <f>SUM($C12:Z12)-SUM($C20:Z20)</f>
        <v>0</v>
      </c>
      <c r="AA28" s="31">
        <f>SUM($C12:AA12)-SUM($C20:AA20)</f>
        <v>0</v>
      </c>
      <c r="AB28" s="31">
        <f>SUM($C12:AB12)-SUM($C20:AB20)</f>
        <v>0</v>
      </c>
      <c r="AC28" s="31">
        <f>SUM($C12:AC12)-SUM($C20:AC20)</f>
        <v>0</v>
      </c>
      <c r="AD28" s="57">
        <f>SUM($C12:AD12)-SUM($C20:AD20)</f>
        <v>0</v>
      </c>
    </row>
    <row r="29" spans="1:31">
      <c r="A29" s="109" t="s">
        <v>11</v>
      </c>
      <c r="B29" s="110"/>
      <c r="C29" s="31">
        <f t="shared" ref="C29:C32" si="8">+C13-C21</f>
        <v>75</v>
      </c>
      <c r="D29" s="31">
        <f>SUM($C13:D13)-SUM($C21:D21)</f>
        <v>150</v>
      </c>
      <c r="E29" s="31">
        <f>SUM($C13:E13)-SUM($C21:E21)</f>
        <v>225</v>
      </c>
      <c r="F29" s="31">
        <f>SUM($C13:F13)-SUM($C21:F21)</f>
        <v>213.75</v>
      </c>
      <c r="G29" s="31">
        <f>SUM($C13:G13)-SUM($C21:G21)</f>
        <v>202.5</v>
      </c>
      <c r="H29" s="31">
        <f>SUM($C13:H13)-SUM($C21:H21)</f>
        <v>191.25</v>
      </c>
      <c r="I29" s="31">
        <f>SUM($C13:I13)-SUM($C21:I21)</f>
        <v>180</v>
      </c>
      <c r="J29" s="31">
        <f>SUM($C13:J13)-SUM($C21:J21)</f>
        <v>168.75</v>
      </c>
      <c r="K29" s="31">
        <f>SUM($C13:K13)-SUM($C21:K21)</f>
        <v>157.5</v>
      </c>
      <c r="L29" s="31">
        <f>SUM($C13:L13)-SUM($C21:L21)</f>
        <v>146.25</v>
      </c>
      <c r="M29" s="31">
        <f>SUM($C13:M13)-SUM($C21:M21)</f>
        <v>135</v>
      </c>
      <c r="N29" s="31">
        <f>SUM($C13:N13)-SUM($C21:N21)</f>
        <v>123.75</v>
      </c>
      <c r="O29" s="31">
        <f>SUM($C13:O13)-SUM($C21:O21)</f>
        <v>112.5</v>
      </c>
      <c r="P29" s="31">
        <f>SUM($C13:P13)-SUM($C21:P21)</f>
        <v>101.25</v>
      </c>
      <c r="Q29" s="31">
        <f>SUM($C13:Q13)-SUM($C21:Q21)</f>
        <v>90</v>
      </c>
      <c r="R29" s="31">
        <f>SUM($C13:R13)-SUM($C21:R21)</f>
        <v>78.75</v>
      </c>
      <c r="S29" s="31">
        <f>SUM($C13:S13)-SUM($C21:S21)</f>
        <v>67.5</v>
      </c>
      <c r="T29" s="31">
        <f>SUM($C13:T13)-SUM($C21:T21)</f>
        <v>56.25</v>
      </c>
      <c r="U29" s="31">
        <f>SUM($C13:U13)-SUM($C21:U21)</f>
        <v>45</v>
      </c>
      <c r="V29" s="31">
        <f>SUM($C13:V13)-SUM($C21:V21)</f>
        <v>33.75</v>
      </c>
      <c r="W29" s="31">
        <f>SUM($C13:W13)-SUM($C21:W21)</f>
        <v>22.5</v>
      </c>
      <c r="X29" s="31">
        <f>SUM($C13:X13)-SUM($C21:X21)</f>
        <v>11.25</v>
      </c>
      <c r="Y29" s="31">
        <f>SUM($C13:Y13)-SUM($C21:Y21)</f>
        <v>0</v>
      </c>
      <c r="Z29" s="31">
        <f>SUM($C13:Z13)-SUM($C21:Z21)</f>
        <v>0</v>
      </c>
      <c r="AA29" s="31">
        <f>SUM($C13:AA13)-SUM($C21:AA21)</f>
        <v>0</v>
      </c>
      <c r="AB29" s="31">
        <f>SUM($C13:AB13)-SUM($C21:AB21)</f>
        <v>0</v>
      </c>
      <c r="AC29" s="31">
        <f>SUM($C13:AC13)-SUM($C21:AC21)</f>
        <v>0</v>
      </c>
      <c r="AD29" s="57">
        <f>SUM($C13:AD13)-SUM($C21:AD21)</f>
        <v>0</v>
      </c>
    </row>
    <row r="30" spans="1:31">
      <c r="A30" s="109" t="s">
        <v>7</v>
      </c>
      <c r="B30" s="110"/>
      <c r="C30" s="31">
        <f t="shared" si="8"/>
        <v>75</v>
      </c>
      <c r="D30" s="31">
        <f>SUM($C14:D14)-SUM($C22:D22)</f>
        <v>150</v>
      </c>
      <c r="E30" s="31">
        <f>SUM($C14:E14)-SUM($C22:E22)</f>
        <v>225</v>
      </c>
      <c r="F30" s="31">
        <f>SUM($C14:F14)-SUM($C22:F22)</f>
        <v>213.75</v>
      </c>
      <c r="G30" s="31">
        <f>SUM($C14:G14)-SUM($C22:G22)</f>
        <v>202.5</v>
      </c>
      <c r="H30" s="31">
        <f>SUM($C14:H14)-SUM($C22:H22)</f>
        <v>191.25</v>
      </c>
      <c r="I30" s="31">
        <f>SUM($C14:I14)-SUM($C22:I22)</f>
        <v>180</v>
      </c>
      <c r="J30" s="31">
        <f>SUM($C14:J14)-SUM($C22:J22)</f>
        <v>168.75</v>
      </c>
      <c r="K30" s="31">
        <f>SUM($C14:K14)-SUM($C22:K22)</f>
        <v>157.5</v>
      </c>
      <c r="L30" s="31">
        <f>SUM($C14:L14)-SUM($C22:L22)</f>
        <v>146.25</v>
      </c>
      <c r="M30" s="31">
        <f>SUM($C14:M14)-SUM($C22:M22)</f>
        <v>135</v>
      </c>
      <c r="N30" s="31">
        <f>SUM($C14:N14)-SUM($C22:N22)</f>
        <v>123.75</v>
      </c>
      <c r="O30" s="31">
        <f>SUM($C14:O14)-SUM($C22:O22)</f>
        <v>112.5</v>
      </c>
      <c r="P30" s="31">
        <f>SUM($C14:P14)-SUM($C22:P22)</f>
        <v>101.25</v>
      </c>
      <c r="Q30" s="31">
        <f>SUM($C14:Q14)-SUM($C22:Q22)</f>
        <v>90</v>
      </c>
      <c r="R30" s="31">
        <f>SUM($C14:R14)-SUM($C22:R22)</f>
        <v>78.75</v>
      </c>
      <c r="S30" s="31">
        <f>SUM($C14:S14)-SUM($C22:S22)</f>
        <v>67.5</v>
      </c>
      <c r="T30" s="31">
        <f>SUM($C14:T14)-SUM($C22:T22)</f>
        <v>56.25</v>
      </c>
      <c r="U30" s="31">
        <f>SUM($C14:U14)-SUM($C22:U22)</f>
        <v>45</v>
      </c>
      <c r="V30" s="31">
        <f>SUM($C14:V14)-SUM($C22:V22)</f>
        <v>33.75</v>
      </c>
      <c r="W30" s="31">
        <f>SUM($C14:W14)-SUM($C22:W22)</f>
        <v>22.5</v>
      </c>
      <c r="X30" s="31">
        <f>SUM($C14:X14)-SUM($C22:X22)</f>
        <v>11.25</v>
      </c>
      <c r="Y30" s="31">
        <f>SUM($C14:Y14)-SUM($C22:Y22)</f>
        <v>0</v>
      </c>
      <c r="Z30" s="31">
        <f>SUM($C14:Z14)-SUM($C22:Z22)</f>
        <v>0</v>
      </c>
      <c r="AA30" s="31">
        <f>SUM($C14:AA14)-SUM($C22:AA22)</f>
        <v>0</v>
      </c>
      <c r="AB30" s="31">
        <f>SUM($C14:AB14)-SUM($C22:AB22)</f>
        <v>0</v>
      </c>
      <c r="AC30" s="31">
        <f>SUM($C14:AC14)-SUM($C22:AC22)</f>
        <v>0</v>
      </c>
      <c r="AD30" s="57">
        <f>SUM($C14:AD14)-SUM($C22:AD22)</f>
        <v>0</v>
      </c>
    </row>
    <row r="31" spans="1:31">
      <c r="A31" s="109" t="s">
        <v>8</v>
      </c>
      <c r="B31" s="110"/>
      <c r="C31" s="31">
        <f t="shared" si="8"/>
        <v>100</v>
      </c>
      <c r="D31" s="31">
        <f>SUM($C15:D15)-SUM($C23:D23)</f>
        <v>200</v>
      </c>
      <c r="E31" s="31">
        <f>SUM($C15:E15)-SUM($C23:E23)</f>
        <v>300</v>
      </c>
      <c r="F31" s="31">
        <f>SUM($C15:F15)-SUM($C23:F23)</f>
        <v>270</v>
      </c>
      <c r="G31" s="31">
        <f>SUM($C15:G15)-SUM($C23:G23)</f>
        <v>234</v>
      </c>
      <c r="H31" s="31">
        <f>SUM($C15:H15)-SUM($C23:H23)</f>
        <v>192</v>
      </c>
      <c r="I31" s="31">
        <f>SUM($C15:I15)-SUM($C23:I23)</f>
        <v>144</v>
      </c>
      <c r="J31" s="31">
        <f>SUM($C15:J15)-SUM($C23:J23)</f>
        <v>90</v>
      </c>
      <c r="K31" s="31">
        <f>SUM($C15:K15)-SUM($C23:K23)</f>
        <v>90</v>
      </c>
      <c r="L31" s="31">
        <f>SUM($C15:L15)-SUM($C23:L23)</f>
        <v>90</v>
      </c>
      <c r="M31" s="31">
        <f>SUM($C15:M15)-SUM($C23:M23)</f>
        <v>90</v>
      </c>
      <c r="N31" s="31">
        <f>SUM($C15:N15)-SUM($C23:N23)</f>
        <v>90</v>
      </c>
      <c r="O31" s="31">
        <f>SUM($C15:O15)-SUM($C23:O23)</f>
        <v>90</v>
      </c>
      <c r="P31" s="31">
        <f>SUM($C15:P15)-SUM($C23:P23)</f>
        <v>90</v>
      </c>
      <c r="Q31" s="31">
        <f>SUM($C15:Q15)-SUM($C23:Q23)</f>
        <v>90</v>
      </c>
      <c r="R31" s="31">
        <f>SUM($C15:R15)-SUM($C23:R23)</f>
        <v>90</v>
      </c>
      <c r="S31" s="31">
        <f>SUM($C15:S15)-SUM($C23:S23)</f>
        <v>90</v>
      </c>
      <c r="T31" s="31">
        <f>SUM($C15:T15)-SUM($C23:T23)</f>
        <v>90</v>
      </c>
      <c r="U31" s="31">
        <f>SUM($C15:U15)-SUM($C23:U23)</f>
        <v>90</v>
      </c>
      <c r="V31" s="31">
        <f>SUM($C15:V15)-SUM($C23:V23)</f>
        <v>90</v>
      </c>
      <c r="W31" s="31">
        <f>SUM($C15:W15)-SUM($C23:W23)</f>
        <v>90</v>
      </c>
      <c r="X31" s="31">
        <f>SUM($C15:X15)-SUM($C23:X23)</f>
        <v>60</v>
      </c>
      <c r="Y31" s="31">
        <f>SUM($C15:Y15)-SUM($C23:Y23)</f>
        <v>36</v>
      </c>
      <c r="Z31" s="31">
        <f>SUM($C15:Z15)-SUM($C23:Z23)</f>
        <v>18</v>
      </c>
      <c r="AA31" s="31">
        <f>SUM($C15:AA15)-SUM($C23:AA23)</f>
        <v>6</v>
      </c>
      <c r="AB31" s="31">
        <f>SUM($C15:AB15)-SUM($C23:AB23)</f>
        <v>0</v>
      </c>
      <c r="AC31" s="31">
        <f>SUM($C15:AC15)-SUM($C23:AC23)</f>
        <v>0</v>
      </c>
      <c r="AD31" s="57">
        <f>SUM($C15:AD15)-SUM($C23:AD23)</f>
        <v>0</v>
      </c>
    </row>
    <row r="32" spans="1:31">
      <c r="A32" s="109" t="s">
        <v>9</v>
      </c>
      <c r="B32" s="110"/>
      <c r="C32" s="31">
        <f t="shared" si="8"/>
        <v>125</v>
      </c>
      <c r="D32" s="31">
        <f>SUM($C16:D16)-SUM($C24:D24)</f>
        <v>250</v>
      </c>
      <c r="E32" s="31">
        <f>SUM($C16:E16)-SUM($C24:E24)</f>
        <v>375</v>
      </c>
      <c r="F32" s="31">
        <f>SUM($C16:F16)-SUM($C24:F24)</f>
        <v>300</v>
      </c>
      <c r="G32" s="31">
        <f>SUM($C16:G16)-SUM($C24:G24)</f>
        <v>225</v>
      </c>
      <c r="H32" s="31">
        <f>SUM($C16:H16)-SUM($C24:H24)</f>
        <v>150</v>
      </c>
      <c r="I32" s="31">
        <f>SUM($C16:I16)-SUM($C24:I24)</f>
        <v>75</v>
      </c>
      <c r="J32" s="31">
        <f>SUM($C16:J16)-SUM($C24:J24)</f>
        <v>0</v>
      </c>
      <c r="K32" s="31">
        <f>SUM($C16:K16)-SUM($C24:K24)</f>
        <v>0</v>
      </c>
      <c r="L32" s="31">
        <f>SUM($C16:L16)-SUM($C24:L24)</f>
        <v>0</v>
      </c>
      <c r="M32" s="31">
        <f>SUM($C16:M16)-SUM($C24:M24)</f>
        <v>0</v>
      </c>
      <c r="N32" s="31">
        <f>SUM($C16:N16)-SUM($C24:N24)</f>
        <v>0</v>
      </c>
      <c r="O32" s="31">
        <f>SUM($C16:O16)-SUM($C24:O24)</f>
        <v>0</v>
      </c>
      <c r="P32" s="31">
        <f>SUM($C16:P16)-SUM($C24:P24)</f>
        <v>0</v>
      </c>
      <c r="Q32" s="31">
        <f>SUM($C16:Q16)-SUM($C24:Q24)</f>
        <v>0</v>
      </c>
      <c r="R32" s="31">
        <f>SUM($C16:R16)-SUM($C24:R24)</f>
        <v>0</v>
      </c>
      <c r="S32" s="31">
        <f>SUM($C16:S16)-SUM($C24:S24)</f>
        <v>0</v>
      </c>
      <c r="T32" s="31">
        <f>SUM($C16:T16)-SUM($C24:T24)</f>
        <v>0</v>
      </c>
      <c r="U32" s="31">
        <f>SUM($C16:U16)-SUM($C24:U24)</f>
        <v>0</v>
      </c>
      <c r="V32" s="31">
        <f>SUM($C16:V16)-SUM($C24:V24)</f>
        <v>0</v>
      </c>
      <c r="W32" s="31">
        <f>SUM($C16:W16)-SUM($C24:W24)</f>
        <v>0</v>
      </c>
      <c r="X32" s="31">
        <f>SUM($C16:X16)-SUM($C24:X24)</f>
        <v>0</v>
      </c>
      <c r="Y32" s="31">
        <f>SUM($C16:Y16)-SUM($C24:Y24)</f>
        <v>0</v>
      </c>
      <c r="Z32" s="31">
        <f>SUM($C16:Z16)-SUM($C24:Z24)</f>
        <v>0</v>
      </c>
      <c r="AA32" s="31">
        <f>SUM($C16:AA16)-SUM($C24:AA24)</f>
        <v>0</v>
      </c>
      <c r="AB32" s="31">
        <f>SUM($C16:AB16)-SUM($C24:AB24)</f>
        <v>0</v>
      </c>
      <c r="AC32" s="31">
        <f>SUM($C16:AC16)-SUM($C24:AC24)</f>
        <v>0</v>
      </c>
      <c r="AD32" s="57">
        <f>SUM($C16:AD16)-SUM($C24:AD24)</f>
        <v>0</v>
      </c>
    </row>
    <row r="33" spans="1:31" ht="16" thickBot="1">
      <c r="A33" s="111" t="s">
        <v>39</v>
      </c>
      <c r="B33" s="112"/>
      <c r="C33" s="95">
        <f>SUM(C28:C32)</f>
        <v>500</v>
      </c>
      <c r="D33" s="95">
        <f t="shared" ref="D33:AD33" si="9">SUM(D28:D32)</f>
        <v>1000</v>
      </c>
      <c r="E33" s="95">
        <f t="shared" si="9"/>
        <v>1500</v>
      </c>
      <c r="F33" s="95">
        <f t="shared" si="9"/>
        <v>1353.75</v>
      </c>
      <c r="G33" s="95">
        <f t="shared" si="9"/>
        <v>1201.5</v>
      </c>
      <c r="H33" s="95">
        <f t="shared" si="9"/>
        <v>1043.25</v>
      </c>
      <c r="I33" s="95">
        <f t="shared" si="9"/>
        <v>879</v>
      </c>
      <c r="J33" s="95">
        <f t="shared" si="9"/>
        <v>708.75</v>
      </c>
      <c r="K33" s="95">
        <f t="shared" si="9"/>
        <v>667.5</v>
      </c>
      <c r="L33" s="95">
        <f t="shared" si="9"/>
        <v>626.25</v>
      </c>
      <c r="M33" s="95">
        <f t="shared" si="9"/>
        <v>585</v>
      </c>
      <c r="N33" s="95">
        <f t="shared" si="9"/>
        <v>543.75</v>
      </c>
      <c r="O33" s="95">
        <f t="shared" si="9"/>
        <v>502.5</v>
      </c>
      <c r="P33" s="95">
        <f t="shared" si="9"/>
        <v>461.25</v>
      </c>
      <c r="Q33" s="95">
        <f t="shared" si="9"/>
        <v>420</v>
      </c>
      <c r="R33" s="95">
        <f t="shared" si="9"/>
        <v>378.75</v>
      </c>
      <c r="S33" s="95">
        <f t="shared" si="9"/>
        <v>337.5</v>
      </c>
      <c r="T33" s="95">
        <f t="shared" si="9"/>
        <v>296.25</v>
      </c>
      <c r="U33" s="95">
        <f t="shared" si="9"/>
        <v>255</v>
      </c>
      <c r="V33" s="95">
        <f t="shared" si="9"/>
        <v>213.75</v>
      </c>
      <c r="W33" s="95">
        <f t="shared" si="9"/>
        <v>172.5</v>
      </c>
      <c r="X33" s="95">
        <f t="shared" si="9"/>
        <v>101.25</v>
      </c>
      <c r="Y33" s="95">
        <f t="shared" si="9"/>
        <v>36</v>
      </c>
      <c r="Z33" s="95">
        <f t="shared" si="9"/>
        <v>18</v>
      </c>
      <c r="AA33" s="95">
        <f t="shared" si="9"/>
        <v>6</v>
      </c>
      <c r="AB33" s="95">
        <f t="shared" si="9"/>
        <v>0</v>
      </c>
      <c r="AC33" s="95">
        <f t="shared" si="9"/>
        <v>0</v>
      </c>
      <c r="AD33" s="96">
        <f t="shared" si="9"/>
        <v>0</v>
      </c>
      <c r="AE33" s="158">
        <f>SUM(C33:AD33)</f>
        <v>13807.5</v>
      </c>
    </row>
    <row r="35" spans="1:31" ht="16" thickBot="1"/>
    <row r="36" spans="1:31" ht="16">
      <c r="A36" s="126" t="s">
        <v>15</v>
      </c>
      <c r="B36" s="127"/>
      <c r="C36" s="128"/>
      <c r="D36" s="128"/>
      <c r="E36" s="128"/>
      <c r="F36" s="128"/>
      <c r="G36" s="128"/>
      <c r="H36" s="128"/>
      <c r="I36" s="128"/>
      <c r="J36" s="128"/>
      <c r="K36" s="128"/>
      <c r="L36" s="128"/>
      <c r="M36" s="128"/>
      <c r="N36" s="128"/>
      <c r="O36" s="128"/>
      <c r="P36" s="128"/>
      <c r="Q36" s="128"/>
      <c r="R36" s="128"/>
      <c r="S36" s="128"/>
      <c r="T36" s="128"/>
      <c r="U36" s="128"/>
      <c r="V36" s="128"/>
      <c r="W36" s="128"/>
      <c r="X36" s="128"/>
      <c r="Y36" s="128"/>
      <c r="Z36" s="128"/>
      <c r="AA36" s="128"/>
      <c r="AB36" s="128"/>
      <c r="AC36" s="128"/>
      <c r="AD36" s="128"/>
      <c r="AE36" s="129"/>
    </row>
    <row r="37" spans="1:31" ht="16">
      <c r="A37" s="120" t="s">
        <v>34</v>
      </c>
      <c r="B37" s="5"/>
      <c r="C37" s="130">
        <v>2021</v>
      </c>
      <c r="D37" s="130">
        <f>+C37+1</f>
        <v>2022</v>
      </c>
      <c r="E37" s="130">
        <f>+D37+1</f>
        <v>2023</v>
      </c>
      <c r="F37" s="130">
        <f t="shared" ref="F37:AD37" si="10">+E37+1</f>
        <v>2024</v>
      </c>
      <c r="G37" s="130">
        <f t="shared" si="10"/>
        <v>2025</v>
      </c>
      <c r="H37" s="130">
        <f t="shared" si="10"/>
        <v>2026</v>
      </c>
      <c r="I37" s="130">
        <f t="shared" si="10"/>
        <v>2027</v>
      </c>
      <c r="J37" s="130">
        <f t="shared" si="10"/>
        <v>2028</v>
      </c>
      <c r="K37" s="130">
        <f t="shared" si="10"/>
        <v>2029</v>
      </c>
      <c r="L37" s="130">
        <f t="shared" si="10"/>
        <v>2030</v>
      </c>
      <c r="M37" s="130">
        <f t="shared" si="10"/>
        <v>2031</v>
      </c>
      <c r="N37" s="130">
        <f t="shared" si="10"/>
        <v>2032</v>
      </c>
      <c r="O37" s="130">
        <f t="shared" si="10"/>
        <v>2033</v>
      </c>
      <c r="P37" s="130">
        <f t="shared" si="10"/>
        <v>2034</v>
      </c>
      <c r="Q37" s="130">
        <f t="shared" si="10"/>
        <v>2035</v>
      </c>
      <c r="R37" s="130">
        <f t="shared" si="10"/>
        <v>2036</v>
      </c>
      <c r="S37" s="130">
        <f t="shared" si="10"/>
        <v>2037</v>
      </c>
      <c r="T37" s="130">
        <f t="shared" si="10"/>
        <v>2038</v>
      </c>
      <c r="U37" s="130">
        <f t="shared" si="10"/>
        <v>2039</v>
      </c>
      <c r="V37" s="130">
        <f t="shared" si="10"/>
        <v>2040</v>
      </c>
      <c r="W37" s="130">
        <f t="shared" si="10"/>
        <v>2041</v>
      </c>
      <c r="X37" s="130">
        <f t="shared" si="10"/>
        <v>2042</v>
      </c>
      <c r="Y37" s="130">
        <f t="shared" si="10"/>
        <v>2043</v>
      </c>
      <c r="Z37" s="130">
        <f t="shared" si="10"/>
        <v>2044</v>
      </c>
      <c r="AA37" s="130">
        <f t="shared" si="10"/>
        <v>2045</v>
      </c>
      <c r="AB37" s="130">
        <f t="shared" si="10"/>
        <v>2046</v>
      </c>
      <c r="AC37" s="130">
        <f t="shared" si="10"/>
        <v>2047</v>
      </c>
      <c r="AD37" s="130">
        <f t="shared" si="10"/>
        <v>2048</v>
      </c>
      <c r="AE37" s="131" t="s">
        <v>88</v>
      </c>
    </row>
    <row r="38" spans="1:31">
      <c r="A38" s="89">
        <v>2021</v>
      </c>
      <c r="B38" s="6">
        <f t="array" ref="B38:B65">TRANSPOSE(C12:AD12)</f>
        <v>125</v>
      </c>
      <c r="C38" s="6"/>
      <c r="D38" s="6"/>
      <c r="E38" s="6"/>
      <c r="F38" s="6">
        <f t="shared" ref="F38:AD38" si="11">IF(F$37&gt;$A38,IF(F$37-$A40&lt;=$G$3,$B38/$G$3,0),0)</f>
        <v>6.25</v>
      </c>
      <c r="G38" s="6">
        <f t="shared" si="11"/>
        <v>6.25</v>
      </c>
      <c r="H38" s="6">
        <f t="shared" si="11"/>
        <v>6.25</v>
      </c>
      <c r="I38" s="6">
        <f t="shared" si="11"/>
        <v>6.25</v>
      </c>
      <c r="J38" s="6">
        <f t="shared" si="11"/>
        <v>6.25</v>
      </c>
      <c r="K38" s="6">
        <f t="shared" si="11"/>
        <v>6.25</v>
      </c>
      <c r="L38" s="6">
        <f t="shared" si="11"/>
        <v>6.25</v>
      </c>
      <c r="M38" s="6">
        <f t="shared" si="11"/>
        <v>6.25</v>
      </c>
      <c r="N38" s="6">
        <f t="shared" si="11"/>
        <v>6.25</v>
      </c>
      <c r="O38" s="6">
        <f t="shared" si="11"/>
        <v>6.25</v>
      </c>
      <c r="P38" s="6">
        <f t="shared" si="11"/>
        <v>6.25</v>
      </c>
      <c r="Q38" s="6">
        <f t="shared" si="11"/>
        <v>6.25</v>
      </c>
      <c r="R38" s="6">
        <f t="shared" si="11"/>
        <v>6.25</v>
      </c>
      <c r="S38" s="6">
        <f t="shared" si="11"/>
        <v>6.25</v>
      </c>
      <c r="T38" s="6">
        <f t="shared" si="11"/>
        <v>6.25</v>
      </c>
      <c r="U38" s="6">
        <f t="shared" si="11"/>
        <v>6.25</v>
      </c>
      <c r="V38" s="6">
        <f t="shared" si="11"/>
        <v>6.25</v>
      </c>
      <c r="W38" s="6">
        <f t="shared" si="11"/>
        <v>6.25</v>
      </c>
      <c r="X38" s="6">
        <f t="shared" si="11"/>
        <v>6.25</v>
      </c>
      <c r="Y38" s="6">
        <f t="shared" si="11"/>
        <v>6.25</v>
      </c>
      <c r="Z38" s="6">
        <f t="shared" si="11"/>
        <v>0</v>
      </c>
      <c r="AA38" s="6">
        <f t="shared" si="11"/>
        <v>0</v>
      </c>
      <c r="AB38" s="6">
        <f t="shared" si="11"/>
        <v>0</v>
      </c>
      <c r="AC38" s="6">
        <f t="shared" si="11"/>
        <v>0</v>
      </c>
      <c r="AD38" s="6">
        <f t="shared" si="11"/>
        <v>0</v>
      </c>
      <c r="AE38" s="121">
        <f t="shared" ref="AE38:AE66" si="12">+B38-SUM(F38:AD38)</f>
        <v>0</v>
      </c>
    </row>
    <row r="39" spans="1:31">
      <c r="A39" s="89">
        <v>2022</v>
      </c>
      <c r="B39" s="6">
        <v>125</v>
      </c>
      <c r="C39" s="6"/>
      <c r="D39" s="6"/>
      <c r="E39" s="6"/>
      <c r="F39" s="6">
        <f t="shared" ref="F39:AD39" si="13">IF(F$37&gt;$A39,IF(F$37-$A40&lt;=$G$3,$B39/$G$3,0),0)</f>
        <v>6.25</v>
      </c>
      <c r="G39" s="6">
        <f t="shared" si="13"/>
        <v>6.25</v>
      </c>
      <c r="H39" s="6">
        <f t="shared" si="13"/>
        <v>6.25</v>
      </c>
      <c r="I39" s="6">
        <f t="shared" si="13"/>
        <v>6.25</v>
      </c>
      <c r="J39" s="6">
        <f t="shared" si="13"/>
        <v>6.25</v>
      </c>
      <c r="K39" s="6">
        <f t="shared" si="13"/>
        <v>6.25</v>
      </c>
      <c r="L39" s="6">
        <f t="shared" si="13"/>
        <v>6.25</v>
      </c>
      <c r="M39" s="6">
        <f t="shared" si="13"/>
        <v>6.25</v>
      </c>
      <c r="N39" s="6">
        <f t="shared" si="13"/>
        <v>6.25</v>
      </c>
      <c r="O39" s="6">
        <f t="shared" si="13"/>
        <v>6.25</v>
      </c>
      <c r="P39" s="6">
        <f t="shared" si="13"/>
        <v>6.25</v>
      </c>
      <c r="Q39" s="6">
        <f t="shared" si="13"/>
        <v>6.25</v>
      </c>
      <c r="R39" s="6">
        <f t="shared" si="13"/>
        <v>6.25</v>
      </c>
      <c r="S39" s="6">
        <f t="shared" si="13"/>
        <v>6.25</v>
      </c>
      <c r="T39" s="6">
        <f t="shared" si="13"/>
        <v>6.25</v>
      </c>
      <c r="U39" s="6">
        <f t="shared" si="13"/>
        <v>6.25</v>
      </c>
      <c r="V39" s="6">
        <f t="shared" si="13"/>
        <v>6.25</v>
      </c>
      <c r="W39" s="6">
        <f t="shared" si="13"/>
        <v>6.25</v>
      </c>
      <c r="X39" s="6">
        <f t="shared" si="13"/>
        <v>6.25</v>
      </c>
      <c r="Y39" s="6">
        <f t="shared" si="13"/>
        <v>6.25</v>
      </c>
      <c r="Z39" s="6">
        <f t="shared" si="13"/>
        <v>0</v>
      </c>
      <c r="AA39" s="6">
        <f t="shared" si="13"/>
        <v>0</v>
      </c>
      <c r="AB39" s="6">
        <f t="shared" si="13"/>
        <v>0</v>
      </c>
      <c r="AC39" s="6">
        <f t="shared" si="13"/>
        <v>0</v>
      </c>
      <c r="AD39" s="6">
        <f t="shared" si="13"/>
        <v>0</v>
      </c>
      <c r="AE39" s="121">
        <f t="shared" si="12"/>
        <v>0</v>
      </c>
    </row>
    <row r="40" spans="1:31">
      <c r="A40" s="89">
        <v>2023</v>
      </c>
      <c r="B40" s="6">
        <v>125</v>
      </c>
      <c r="C40" s="6"/>
      <c r="D40" s="6"/>
      <c r="E40" s="6"/>
      <c r="F40" s="6">
        <f t="shared" ref="F40:O49" si="14">IF(F$37&gt;$A40,IF(F$37-$A40&lt;=$G$3,$B40/$G$3,0),0)</f>
        <v>6.25</v>
      </c>
      <c r="G40" s="6">
        <f t="shared" si="14"/>
        <v>6.25</v>
      </c>
      <c r="H40" s="6">
        <f t="shared" si="14"/>
        <v>6.25</v>
      </c>
      <c r="I40" s="6">
        <f t="shared" si="14"/>
        <v>6.25</v>
      </c>
      <c r="J40" s="6">
        <f t="shared" si="14"/>
        <v>6.25</v>
      </c>
      <c r="K40" s="6">
        <f t="shared" si="14"/>
        <v>6.25</v>
      </c>
      <c r="L40" s="6">
        <f t="shared" si="14"/>
        <v>6.25</v>
      </c>
      <c r="M40" s="6">
        <f t="shared" si="14"/>
        <v>6.25</v>
      </c>
      <c r="N40" s="6">
        <f t="shared" si="14"/>
        <v>6.25</v>
      </c>
      <c r="O40" s="6">
        <f t="shared" si="14"/>
        <v>6.25</v>
      </c>
      <c r="P40" s="6">
        <f t="shared" ref="P40:AD49" si="15">IF(P$37&gt;$A40,IF(P$37-$A40&lt;=$G$3,$B40/$G$3,0),0)</f>
        <v>6.25</v>
      </c>
      <c r="Q40" s="6">
        <f t="shared" si="15"/>
        <v>6.25</v>
      </c>
      <c r="R40" s="6">
        <f t="shared" si="15"/>
        <v>6.25</v>
      </c>
      <c r="S40" s="6">
        <f t="shared" si="15"/>
        <v>6.25</v>
      </c>
      <c r="T40" s="6">
        <f t="shared" si="15"/>
        <v>6.25</v>
      </c>
      <c r="U40" s="6">
        <f t="shared" si="15"/>
        <v>6.25</v>
      </c>
      <c r="V40" s="6">
        <f t="shared" si="15"/>
        <v>6.25</v>
      </c>
      <c r="W40" s="6">
        <f t="shared" si="15"/>
        <v>6.25</v>
      </c>
      <c r="X40" s="6">
        <f t="shared" si="15"/>
        <v>6.25</v>
      </c>
      <c r="Y40" s="6">
        <f t="shared" si="15"/>
        <v>6.25</v>
      </c>
      <c r="Z40" s="6">
        <f t="shared" si="15"/>
        <v>0</v>
      </c>
      <c r="AA40" s="6">
        <f t="shared" si="15"/>
        <v>0</v>
      </c>
      <c r="AB40" s="6">
        <f t="shared" si="15"/>
        <v>0</v>
      </c>
      <c r="AC40" s="6">
        <f t="shared" si="15"/>
        <v>0</v>
      </c>
      <c r="AD40" s="6">
        <f t="shared" si="15"/>
        <v>0</v>
      </c>
      <c r="AE40" s="121">
        <f t="shared" si="12"/>
        <v>0</v>
      </c>
    </row>
    <row r="41" spans="1:31">
      <c r="A41" s="89">
        <v>2024</v>
      </c>
      <c r="B41" s="6">
        <v>0</v>
      </c>
      <c r="C41" s="6"/>
      <c r="D41" s="6"/>
      <c r="E41" s="6"/>
      <c r="F41" s="6">
        <f t="shared" si="14"/>
        <v>0</v>
      </c>
      <c r="G41" s="6">
        <f t="shared" si="14"/>
        <v>0</v>
      </c>
      <c r="H41" s="6">
        <f t="shared" si="14"/>
        <v>0</v>
      </c>
      <c r="I41" s="6">
        <f t="shared" si="14"/>
        <v>0</v>
      </c>
      <c r="J41" s="6">
        <f t="shared" si="14"/>
        <v>0</v>
      </c>
      <c r="K41" s="6">
        <f t="shared" si="14"/>
        <v>0</v>
      </c>
      <c r="L41" s="6">
        <f t="shared" si="14"/>
        <v>0</v>
      </c>
      <c r="M41" s="6">
        <f t="shared" si="14"/>
        <v>0</v>
      </c>
      <c r="N41" s="6">
        <f t="shared" si="14"/>
        <v>0</v>
      </c>
      <c r="O41" s="6">
        <f t="shared" si="14"/>
        <v>0</v>
      </c>
      <c r="P41" s="6">
        <f t="shared" si="15"/>
        <v>0</v>
      </c>
      <c r="Q41" s="6">
        <f t="shared" si="15"/>
        <v>0</v>
      </c>
      <c r="R41" s="6">
        <f t="shared" si="15"/>
        <v>0</v>
      </c>
      <c r="S41" s="6">
        <f t="shared" si="15"/>
        <v>0</v>
      </c>
      <c r="T41" s="6">
        <f t="shared" si="15"/>
        <v>0</v>
      </c>
      <c r="U41" s="6">
        <f t="shared" si="15"/>
        <v>0</v>
      </c>
      <c r="V41" s="6">
        <f t="shared" si="15"/>
        <v>0</v>
      </c>
      <c r="W41" s="6">
        <f t="shared" si="15"/>
        <v>0</v>
      </c>
      <c r="X41" s="6">
        <f t="shared" si="15"/>
        <v>0</v>
      </c>
      <c r="Y41" s="6">
        <f t="shared" si="15"/>
        <v>0</v>
      </c>
      <c r="Z41" s="6">
        <f t="shared" si="15"/>
        <v>0</v>
      </c>
      <c r="AA41" s="6">
        <f t="shared" si="15"/>
        <v>0</v>
      </c>
      <c r="AB41" s="6">
        <f t="shared" si="15"/>
        <v>0</v>
      </c>
      <c r="AC41" s="6">
        <f t="shared" si="15"/>
        <v>0</v>
      </c>
      <c r="AD41" s="6">
        <f t="shared" si="15"/>
        <v>0</v>
      </c>
      <c r="AE41" s="121">
        <f t="shared" si="12"/>
        <v>0</v>
      </c>
    </row>
    <row r="42" spans="1:31">
      <c r="A42" s="89">
        <v>2025</v>
      </c>
      <c r="B42" s="6">
        <v>0</v>
      </c>
      <c r="C42" s="6"/>
      <c r="D42" s="6"/>
      <c r="E42" s="6"/>
      <c r="F42" s="6">
        <f t="shared" si="14"/>
        <v>0</v>
      </c>
      <c r="G42" s="6">
        <f t="shared" si="14"/>
        <v>0</v>
      </c>
      <c r="H42" s="6">
        <f t="shared" si="14"/>
        <v>0</v>
      </c>
      <c r="I42" s="6">
        <f t="shared" si="14"/>
        <v>0</v>
      </c>
      <c r="J42" s="6">
        <f t="shared" si="14"/>
        <v>0</v>
      </c>
      <c r="K42" s="6">
        <f t="shared" si="14"/>
        <v>0</v>
      </c>
      <c r="L42" s="6">
        <f t="shared" si="14"/>
        <v>0</v>
      </c>
      <c r="M42" s="6">
        <f t="shared" si="14"/>
        <v>0</v>
      </c>
      <c r="N42" s="6">
        <f t="shared" si="14"/>
        <v>0</v>
      </c>
      <c r="O42" s="6">
        <f t="shared" si="14"/>
        <v>0</v>
      </c>
      <c r="P42" s="6">
        <f t="shared" si="15"/>
        <v>0</v>
      </c>
      <c r="Q42" s="6">
        <f t="shared" si="15"/>
        <v>0</v>
      </c>
      <c r="R42" s="6">
        <f t="shared" si="15"/>
        <v>0</v>
      </c>
      <c r="S42" s="6">
        <f t="shared" si="15"/>
        <v>0</v>
      </c>
      <c r="T42" s="6">
        <f t="shared" si="15"/>
        <v>0</v>
      </c>
      <c r="U42" s="6">
        <f t="shared" si="15"/>
        <v>0</v>
      </c>
      <c r="V42" s="6">
        <f t="shared" si="15"/>
        <v>0</v>
      </c>
      <c r="W42" s="6">
        <f t="shared" si="15"/>
        <v>0</v>
      </c>
      <c r="X42" s="6">
        <f t="shared" si="15"/>
        <v>0</v>
      </c>
      <c r="Y42" s="6">
        <f t="shared" si="15"/>
        <v>0</v>
      </c>
      <c r="Z42" s="6">
        <f t="shared" si="15"/>
        <v>0</v>
      </c>
      <c r="AA42" s="6">
        <f t="shared" si="15"/>
        <v>0</v>
      </c>
      <c r="AB42" s="6">
        <f t="shared" si="15"/>
        <v>0</v>
      </c>
      <c r="AC42" s="6">
        <f t="shared" si="15"/>
        <v>0</v>
      </c>
      <c r="AD42" s="6">
        <f t="shared" si="15"/>
        <v>0</v>
      </c>
      <c r="AE42" s="121">
        <f t="shared" si="12"/>
        <v>0</v>
      </c>
    </row>
    <row r="43" spans="1:31">
      <c r="A43" s="89">
        <v>2026</v>
      </c>
      <c r="B43" s="6">
        <v>0</v>
      </c>
      <c r="C43" s="6"/>
      <c r="D43" s="6"/>
      <c r="E43" s="6"/>
      <c r="F43" s="6">
        <f t="shared" si="14"/>
        <v>0</v>
      </c>
      <c r="G43" s="6">
        <f t="shared" si="14"/>
        <v>0</v>
      </c>
      <c r="H43" s="6">
        <f t="shared" si="14"/>
        <v>0</v>
      </c>
      <c r="I43" s="6">
        <f t="shared" si="14"/>
        <v>0</v>
      </c>
      <c r="J43" s="6">
        <f t="shared" si="14"/>
        <v>0</v>
      </c>
      <c r="K43" s="6">
        <f t="shared" si="14"/>
        <v>0</v>
      </c>
      <c r="L43" s="6">
        <f t="shared" si="14"/>
        <v>0</v>
      </c>
      <c r="M43" s="6">
        <f t="shared" si="14"/>
        <v>0</v>
      </c>
      <c r="N43" s="6">
        <f t="shared" si="14"/>
        <v>0</v>
      </c>
      <c r="O43" s="6">
        <f t="shared" si="14"/>
        <v>0</v>
      </c>
      <c r="P43" s="6">
        <f t="shared" si="15"/>
        <v>0</v>
      </c>
      <c r="Q43" s="6">
        <f t="shared" si="15"/>
        <v>0</v>
      </c>
      <c r="R43" s="6">
        <f t="shared" si="15"/>
        <v>0</v>
      </c>
      <c r="S43" s="6">
        <f t="shared" si="15"/>
        <v>0</v>
      </c>
      <c r="T43" s="6">
        <f t="shared" si="15"/>
        <v>0</v>
      </c>
      <c r="U43" s="6">
        <f t="shared" si="15"/>
        <v>0</v>
      </c>
      <c r="V43" s="6">
        <f t="shared" si="15"/>
        <v>0</v>
      </c>
      <c r="W43" s="6">
        <f t="shared" si="15"/>
        <v>0</v>
      </c>
      <c r="X43" s="6">
        <f t="shared" si="15"/>
        <v>0</v>
      </c>
      <c r="Y43" s="6">
        <f t="shared" si="15"/>
        <v>0</v>
      </c>
      <c r="Z43" s="6">
        <f t="shared" si="15"/>
        <v>0</v>
      </c>
      <c r="AA43" s="6">
        <f t="shared" si="15"/>
        <v>0</v>
      </c>
      <c r="AB43" s="6">
        <f t="shared" si="15"/>
        <v>0</v>
      </c>
      <c r="AC43" s="6">
        <f t="shared" si="15"/>
        <v>0</v>
      </c>
      <c r="AD43" s="6">
        <f t="shared" si="15"/>
        <v>0</v>
      </c>
      <c r="AE43" s="121">
        <f t="shared" si="12"/>
        <v>0</v>
      </c>
    </row>
    <row r="44" spans="1:31">
      <c r="A44" s="89">
        <v>2027</v>
      </c>
      <c r="B44" s="6">
        <v>0</v>
      </c>
      <c r="C44" s="6"/>
      <c r="D44" s="6"/>
      <c r="E44" s="6"/>
      <c r="F44" s="6">
        <f t="shared" si="14"/>
        <v>0</v>
      </c>
      <c r="G44" s="6">
        <f t="shared" si="14"/>
        <v>0</v>
      </c>
      <c r="H44" s="6">
        <f t="shared" si="14"/>
        <v>0</v>
      </c>
      <c r="I44" s="6">
        <f t="shared" si="14"/>
        <v>0</v>
      </c>
      <c r="J44" s="6">
        <f t="shared" si="14"/>
        <v>0</v>
      </c>
      <c r="K44" s="6">
        <f t="shared" si="14"/>
        <v>0</v>
      </c>
      <c r="L44" s="6">
        <f t="shared" si="14"/>
        <v>0</v>
      </c>
      <c r="M44" s="6">
        <f t="shared" si="14"/>
        <v>0</v>
      </c>
      <c r="N44" s="6">
        <f t="shared" si="14"/>
        <v>0</v>
      </c>
      <c r="O44" s="6">
        <f t="shared" si="14"/>
        <v>0</v>
      </c>
      <c r="P44" s="6">
        <f t="shared" si="15"/>
        <v>0</v>
      </c>
      <c r="Q44" s="6">
        <f t="shared" si="15"/>
        <v>0</v>
      </c>
      <c r="R44" s="6">
        <f t="shared" si="15"/>
        <v>0</v>
      </c>
      <c r="S44" s="6">
        <f t="shared" si="15"/>
        <v>0</v>
      </c>
      <c r="T44" s="6">
        <f t="shared" si="15"/>
        <v>0</v>
      </c>
      <c r="U44" s="6">
        <f t="shared" si="15"/>
        <v>0</v>
      </c>
      <c r="V44" s="6">
        <f t="shared" si="15"/>
        <v>0</v>
      </c>
      <c r="W44" s="6">
        <f t="shared" si="15"/>
        <v>0</v>
      </c>
      <c r="X44" s="6">
        <f t="shared" si="15"/>
        <v>0</v>
      </c>
      <c r="Y44" s="6">
        <f t="shared" si="15"/>
        <v>0</v>
      </c>
      <c r="Z44" s="6">
        <f t="shared" si="15"/>
        <v>0</v>
      </c>
      <c r="AA44" s="6">
        <f t="shared" si="15"/>
        <v>0</v>
      </c>
      <c r="AB44" s="6">
        <f t="shared" si="15"/>
        <v>0</v>
      </c>
      <c r="AC44" s="6">
        <f t="shared" si="15"/>
        <v>0</v>
      </c>
      <c r="AD44" s="6">
        <f t="shared" si="15"/>
        <v>0</v>
      </c>
      <c r="AE44" s="121">
        <f t="shared" si="12"/>
        <v>0</v>
      </c>
    </row>
    <row r="45" spans="1:31">
      <c r="A45" s="89">
        <v>2028</v>
      </c>
      <c r="B45" s="6">
        <v>0</v>
      </c>
      <c r="C45" s="6"/>
      <c r="D45" s="6"/>
      <c r="E45" s="6"/>
      <c r="F45" s="6">
        <f t="shared" si="14"/>
        <v>0</v>
      </c>
      <c r="G45" s="6">
        <f t="shared" si="14"/>
        <v>0</v>
      </c>
      <c r="H45" s="6">
        <f t="shared" si="14"/>
        <v>0</v>
      </c>
      <c r="I45" s="6">
        <f t="shared" si="14"/>
        <v>0</v>
      </c>
      <c r="J45" s="6">
        <f t="shared" si="14"/>
        <v>0</v>
      </c>
      <c r="K45" s="6">
        <f t="shared" si="14"/>
        <v>0</v>
      </c>
      <c r="L45" s="6">
        <f t="shared" si="14"/>
        <v>0</v>
      </c>
      <c r="M45" s="6">
        <f t="shared" si="14"/>
        <v>0</v>
      </c>
      <c r="N45" s="6">
        <f t="shared" si="14"/>
        <v>0</v>
      </c>
      <c r="O45" s="6">
        <f t="shared" si="14"/>
        <v>0</v>
      </c>
      <c r="P45" s="6">
        <f t="shared" si="15"/>
        <v>0</v>
      </c>
      <c r="Q45" s="6">
        <f t="shared" si="15"/>
        <v>0</v>
      </c>
      <c r="R45" s="6">
        <f t="shared" si="15"/>
        <v>0</v>
      </c>
      <c r="S45" s="6">
        <f t="shared" si="15"/>
        <v>0</v>
      </c>
      <c r="T45" s="6">
        <f t="shared" si="15"/>
        <v>0</v>
      </c>
      <c r="U45" s="6">
        <f t="shared" si="15"/>
        <v>0</v>
      </c>
      <c r="V45" s="6">
        <f t="shared" si="15"/>
        <v>0</v>
      </c>
      <c r="W45" s="6">
        <f t="shared" si="15"/>
        <v>0</v>
      </c>
      <c r="X45" s="6">
        <f t="shared" si="15"/>
        <v>0</v>
      </c>
      <c r="Y45" s="6">
        <f t="shared" si="15"/>
        <v>0</v>
      </c>
      <c r="Z45" s="6">
        <f t="shared" si="15"/>
        <v>0</v>
      </c>
      <c r="AA45" s="6">
        <f t="shared" si="15"/>
        <v>0</v>
      </c>
      <c r="AB45" s="6">
        <f t="shared" si="15"/>
        <v>0</v>
      </c>
      <c r="AC45" s="6">
        <f t="shared" si="15"/>
        <v>0</v>
      </c>
      <c r="AD45" s="6">
        <f t="shared" si="15"/>
        <v>0</v>
      </c>
      <c r="AE45" s="121">
        <f t="shared" si="12"/>
        <v>0</v>
      </c>
    </row>
    <row r="46" spans="1:31">
      <c r="A46" s="89">
        <v>2029</v>
      </c>
      <c r="B46" s="6">
        <v>0</v>
      </c>
      <c r="C46" s="6"/>
      <c r="D46" s="6"/>
      <c r="E46" s="6"/>
      <c r="F46" s="6">
        <f t="shared" si="14"/>
        <v>0</v>
      </c>
      <c r="G46" s="6">
        <f t="shared" si="14"/>
        <v>0</v>
      </c>
      <c r="H46" s="6">
        <f t="shared" si="14"/>
        <v>0</v>
      </c>
      <c r="I46" s="6">
        <f t="shared" si="14"/>
        <v>0</v>
      </c>
      <c r="J46" s="6">
        <f t="shared" si="14"/>
        <v>0</v>
      </c>
      <c r="K46" s="6">
        <f t="shared" si="14"/>
        <v>0</v>
      </c>
      <c r="L46" s="6">
        <f t="shared" si="14"/>
        <v>0</v>
      </c>
      <c r="M46" s="6">
        <f t="shared" si="14"/>
        <v>0</v>
      </c>
      <c r="N46" s="6">
        <f t="shared" si="14"/>
        <v>0</v>
      </c>
      <c r="O46" s="6">
        <f t="shared" si="14"/>
        <v>0</v>
      </c>
      <c r="P46" s="6">
        <f t="shared" si="15"/>
        <v>0</v>
      </c>
      <c r="Q46" s="6">
        <f t="shared" si="15"/>
        <v>0</v>
      </c>
      <c r="R46" s="6">
        <f t="shared" si="15"/>
        <v>0</v>
      </c>
      <c r="S46" s="6">
        <f t="shared" si="15"/>
        <v>0</v>
      </c>
      <c r="T46" s="6">
        <f t="shared" si="15"/>
        <v>0</v>
      </c>
      <c r="U46" s="6">
        <f t="shared" si="15"/>
        <v>0</v>
      </c>
      <c r="V46" s="6">
        <f t="shared" si="15"/>
        <v>0</v>
      </c>
      <c r="W46" s="6">
        <f t="shared" si="15"/>
        <v>0</v>
      </c>
      <c r="X46" s="6">
        <f t="shared" si="15"/>
        <v>0</v>
      </c>
      <c r="Y46" s="6">
        <f t="shared" si="15"/>
        <v>0</v>
      </c>
      <c r="Z46" s="6">
        <f t="shared" si="15"/>
        <v>0</v>
      </c>
      <c r="AA46" s="6">
        <f t="shared" si="15"/>
        <v>0</v>
      </c>
      <c r="AB46" s="6">
        <f t="shared" si="15"/>
        <v>0</v>
      </c>
      <c r="AC46" s="6">
        <f t="shared" si="15"/>
        <v>0</v>
      </c>
      <c r="AD46" s="6">
        <f t="shared" si="15"/>
        <v>0</v>
      </c>
      <c r="AE46" s="121">
        <f t="shared" si="12"/>
        <v>0</v>
      </c>
    </row>
    <row r="47" spans="1:31">
      <c r="A47" s="89">
        <v>2030</v>
      </c>
      <c r="B47" s="6">
        <v>0</v>
      </c>
      <c r="C47" s="6"/>
      <c r="D47" s="6"/>
      <c r="E47" s="6"/>
      <c r="F47" s="6">
        <f t="shared" si="14"/>
        <v>0</v>
      </c>
      <c r="G47" s="6">
        <f t="shared" si="14"/>
        <v>0</v>
      </c>
      <c r="H47" s="6">
        <f t="shared" si="14"/>
        <v>0</v>
      </c>
      <c r="I47" s="6">
        <f t="shared" si="14"/>
        <v>0</v>
      </c>
      <c r="J47" s="6">
        <f t="shared" si="14"/>
        <v>0</v>
      </c>
      <c r="K47" s="6">
        <f t="shared" si="14"/>
        <v>0</v>
      </c>
      <c r="L47" s="6">
        <f t="shared" si="14"/>
        <v>0</v>
      </c>
      <c r="M47" s="6">
        <f t="shared" si="14"/>
        <v>0</v>
      </c>
      <c r="N47" s="6">
        <f t="shared" si="14"/>
        <v>0</v>
      </c>
      <c r="O47" s="6">
        <f t="shared" si="14"/>
        <v>0</v>
      </c>
      <c r="P47" s="6">
        <f t="shared" si="15"/>
        <v>0</v>
      </c>
      <c r="Q47" s="6">
        <f t="shared" si="15"/>
        <v>0</v>
      </c>
      <c r="R47" s="6">
        <f t="shared" si="15"/>
        <v>0</v>
      </c>
      <c r="S47" s="6">
        <f t="shared" si="15"/>
        <v>0</v>
      </c>
      <c r="T47" s="6">
        <f t="shared" si="15"/>
        <v>0</v>
      </c>
      <c r="U47" s="6">
        <f t="shared" si="15"/>
        <v>0</v>
      </c>
      <c r="V47" s="6">
        <f t="shared" si="15"/>
        <v>0</v>
      </c>
      <c r="W47" s="6">
        <f t="shared" si="15"/>
        <v>0</v>
      </c>
      <c r="X47" s="6">
        <f t="shared" si="15"/>
        <v>0</v>
      </c>
      <c r="Y47" s="6">
        <f t="shared" si="15"/>
        <v>0</v>
      </c>
      <c r="Z47" s="6">
        <f t="shared" si="15"/>
        <v>0</v>
      </c>
      <c r="AA47" s="6">
        <f t="shared" si="15"/>
        <v>0</v>
      </c>
      <c r="AB47" s="6">
        <f t="shared" si="15"/>
        <v>0</v>
      </c>
      <c r="AC47" s="6">
        <f t="shared" si="15"/>
        <v>0</v>
      </c>
      <c r="AD47" s="6">
        <f t="shared" si="15"/>
        <v>0</v>
      </c>
      <c r="AE47" s="121">
        <f t="shared" si="12"/>
        <v>0</v>
      </c>
    </row>
    <row r="48" spans="1:31">
      <c r="A48" s="89">
        <v>2031</v>
      </c>
      <c r="B48" s="6">
        <v>0</v>
      </c>
      <c r="C48" s="6"/>
      <c r="D48" s="6"/>
      <c r="E48" s="6"/>
      <c r="F48" s="6">
        <f t="shared" si="14"/>
        <v>0</v>
      </c>
      <c r="G48" s="6">
        <f t="shared" si="14"/>
        <v>0</v>
      </c>
      <c r="H48" s="6">
        <f t="shared" si="14"/>
        <v>0</v>
      </c>
      <c r="I48" s="6">
        <f t="shared" si="14"/>
        <v>0</v>
      </c>
      <c r="J48" s="6">
        <f t="shared" si="14"/>
        <v>0</v>
      </c>
      <c r="K48" s="6">
        <f t="shared" si="14"/>
        <v>0</v>
      </c>
      <c r="L48" s="6">
        <f t="shared" si="14"/>
        <v>0</v>
      </c>
      <c r="M48" s="6">
        <f t="shared" si="14"/>
        <v>0</v>
      </c>
      <c r="N48" s="6">
        <f t="shared" si="14"/>
        <v>0</v>
      </c>
      <c r="O48" s="6">
        <f t="shared" si="14"/>
        <v>0</v>
      </c>
      <c r="P48" s="6">
        <f t="shared" si="15"/>
        <v>0</v>
      </c>
      <c r="Q48" s="6">
        <f t="shared" si="15"/>
        <v>0</v>
      </c>
      <c r="R48" s="6">
        <f t="shared" si="15"/>
        <v>0</v>
      </c>
      <c r="S48" s="6">
        <f t="shared" si="15"/>
        <v>0</v>
      </c>
      <c r="T48" s="6">
        <f t="shared" si="15"/>
        <v>0</v>
      </c>
      <c r="U48" s="6">
        <f t="shared" si="15"/>
        <v>0</v>
      </c>
      <c r="V48" s="6">
        <f t="shared" si="15"/>
        <v>0</v>
      </c>
      <c r="W48" s="6">
        <f t="shared" si="15"/>
        <v>0</v>
      </c>
      <c r="X48" s="6">
        <f t="shared" si="15"/>
        <v>0</v>
      </c>
      <c r="Y48" s="6">
        <f t="shared" si="15"/>
        <v>0</v>
      </c>
      <c r="Z48" s="6">
        <f t="shared" si="15"/>
        <v>0</v>
      </c>
      <c r="AA48" s="6">
        <f t="shared" si="15"/>
        <v>0</v>
      </c>
      <c r="AB48" s="6">
        <f t="shared" si="15"/>
        <v>0</v>
      </c>
      <c r="AC48" s="6">
        <f t="shared" si="15"/>
        <v>0</v>
      </c>
      <c r="AD48" s="6">
        <f t="shared" si="15"/>
        <v>0</v>
      </c>
      <c r="AE48" s="121">
        <f t="shared" si="12"/>
        <v>0</v>
      </c>
    </row>
    <row r="49" spans="1:31">
      <c r="A49" s="89">
        <v>2032</v>
      </c>
      <c r="B49" s="6">
        <v>0</v>
      </c>
      <c r="C49" s="6"/>
      <c r="D49" s="6"/>
      <c r="E49" s="6"/>
      <c r="F49" s="6">
        <f t="shared" si="14"/>
        <v>0</v>
      </c>
      <c r="G49" s="6">
        <f t="shared" si="14"/>
        <v>0</v>
      </c>
      <c r="H49" s="6">
        <f t="shared" si="14"/>
        <v>0</v>
      </c>
      <c r="I49" s="6">
        <f t="shared" si="14"/>
        <v>0</v>
      </c>
      <c r="J49" s="6">
        <f t="shared" si="14"/>
        <v>0</v>
      </c>
      <c r="K49" s="6">
        <f t="shared" si="14"/>
        <v>0</v>
      </c>
      <c r="L49" s="6">
        <f t="shared" si="14"/>
        <v>0</v>
      </c>
      <c r="M49" s="6">
        <f t="shared" si="14"/>
        <v>0</v>
      </c>
      <c r="N49" s="6">
        <f t="shared" si="14"/>
        <v>0</v>
      </c>
      <c r="O49" s="6">
        <f t="shared" si="14"/>
        <v>0</v>
      </c>
      <c r="P49" s="6">
        <f t="shared" si="15"/>
        <v>0</v>
      </c>
      <c r="Q49" s="6">
        <f t="shared" si="15"/>
        <v>0</v>
      </c>
      <c r="R49" s="6">
        <f t="shared" si="15"/>
        <v>0</v>
      </c>
      <c r="S49" s="6">
        <f t="shared" si="15"/>
        <v>0</v>
      </c>
      <c r="T49" s="6">
        <f t="shared" si="15"/>
        <v>0</v>
      </c>
      <c r="U49" s="6">
        <f t="shared" si="15"/>
        <v>0</v>
      </c>
      <c r="V49" s="6">
        <f t="shared" si="15"/>
        <v>0</v>
      </c>
      <c r="W49" s="6">
        <f t="shared" si="15"/>
        <v>0</v>
      </c>
      <c r="X49" s="6">
        <f t="shared" si="15"/>
        <v>0</v>
      </c>
      <c r="Y49" s="6">
        <f t="shared" si="15"/>
        <v>0</v>
      </c>
      <c r="Z49" s="6">
        <f t="shared" si="15"/>
        <v>0</v>
      </c>
      <c r="AA49" s="6">
        <f t="shared" si="15"/>
        <v>0</v>
      </c>
      <c r="AB49" s="6">
        <f t="shared" si="15"/>
        <v>0</v>
      </c>
      <c r="AC49" s="6">
        <f t="shared" si="15"/>
        <v>0</v>
      </c>
      <c r="AD49" s="6">
        <f t="shared" si="15"/>
        <v>0</v>
      </c>
      <c r="AE49" s="121">
        <f t="shared" si="12"/>
        <v>0</v>
      </c>
    </row>
    <row r="50" spans="1:31">
      <c r="A50" s="89">
        <v>2033</v>
      </c>
      <c r="B50" s="6">
        <v>0</v>
      </c>
      <c r="C50" s="6"/>
      <c r="D50" s="6"/>
      <c r="E50" s="6"/>
      <c r="F50" s="6">
        <f t="shared" ref="F50:O59" si="16">IF(F$37&gt;$A50,IF(F$37-$A50&lt;=$G$3,$B50/$G$3,0),0)</f>
        <v>0</v>
      </c>
      <c r="G50" s="6">
        <f t="shared" si="16"/>
        <v>0</v>
      </c>
      <c r="H50" s="6">
        <f t="shared" si="16"/>
        <v>0</v>
      </c>
      <c r="I50" s="6">
        <f t="shared" si="16"/>
        <v>0</v>
      </c>
      <c r="J50" s="6">
        <f t="shared" si="16"/>
        <v>0</v>
      </c>
      <c r="K50" s="6">
        <f t="shared" si="16"/>
        <v>0</v>
      </c>
      <c r="L50" s="6">
        <f t="shared" si="16"/>
        <v>0</v>
      </c>
      <c r="M50" s="6">
        <f t="shared" si="16"/>
        <v>0</v>
      </c>
      <c r="N50" s="6">
        <f t="shared" si="16"/>
        <v>0</v>
      </c>
      <c r="O50" s="6">
        <f t="shared" si="16"/>
        <v>0</v>
      </c>
      <c r="P50" s="6">
        <f t="shared" ref="P50:AD59" si="17">IF(P$37&gt;$A50,IF(P$37-$A50&lt;=$G$3,$B50/$G$3,0),0)</f>
        <v>0</v>
      </c>
      <c r="Q50" s="6">
        <f t="shared" si="17"/>
        <v>0</v>
      </c>
      <c r="R50" s="6">
        <f t="shared" si="17"/>
        <v>0</v>
      </c>
      <c r="S50" s="6">
        <f t="shared" si="17"/>
        <v>0</v>
      </c>
      <c r="T50" s="6">
        <f t="shared" si="17"/>
        <v>0</v>
      </c>
      <c r="U50" s="6">
        <f t="shared" si="17"/>
        <v>0</v>
      </c>
      <c r="V50" s="6">
        <f t="shared" si="17"/>
        <v>0</v>
      </c>
      <c r="W50" s="6">
        <f t="shared" si="17"/>
        <v>0</v>
      </c>
      <c r="X50" s="6">
        <f t="shared" si="17"/>
        <v>0</v>
      </c>
      <c r="Y50" s="6">
        <f t="shared" si="17"/>
        <v>0</v>
      </c>
      <c r="Z50" s="6">
        <f t="shared" si="17"/>
        <v>0</v>
      </c>
      <c r="AA50" s="6">
        <f t="shared" si="17"/>
        <v>0</v>
      </c>
      <c r="AB50" s="6">
        <f t="shared" si="17"/>
        <v>0</v>
      </c>
      <c r="AC50" s="6">
        <f t="shared" si="17"/>
        <v>0</v>
      </c>
      <c r="AD50" s="6">
        <f t="shared" si="17"/>
        <v>0</v>
      </c>
      <c r="AE50" s="121">
        <f t="shared" si="12"/>
        <v>0</v>
      </c>
    </row>
    <row r="51" spans="1:31">
      <c r="A51" s="89">
        <v>2034</v>
      </c>
      <c r="B51" s="6">
        <v>0</v>
      </c>
      <c r="C51" s="6"/>
      <c r="D51" s="6"/>
      <c r="E51" s="6"/>
      <c r="F51" s="6">
        <f t="shared" si="16"/>
        <v>0</v>
      </c>
      <c r="G51" s="6">
        <f t="shared" si="16"/>
        <v>0</v>
      </c>
      <c r="H51" s="6">
        <f t="shared" si="16"/>
        <v>0</v>
      </c>
      <c r="I51" s="6">
        <f t="shared" si="16"/>
        <v>0</v>
      </c>
      <c r="J51" s="6">
        <f t="shared" si="16"/>
        <v>0</v>
      </c>
      <c r="K51" s="6">
        <f t="shared" si="16"/>
        <v>0</v>
      </c>
      <c r="L51" s="6">
        <f t="shared" si="16"/>
        <v>0</v>
      </c>
      <c r="M51" s="6">
        <f t="shared" si="16"/>
        <v>0</v>
      </c>
      <c r="N51" s="6">
        <f t="shared" si="16"/>
        <v>0</v>
      </c>
      <c r="O51" s="6">
        <f t="shared" si="16"/>
        <v>0</v>
      </c>
      <c r="P51" s="6">
        <f t="shared" si="17"/>
        <v>0</v>
      </c>
      <c r="Q51" s="6">
        <f t="shared" si="17"/>
        <v>0</v>
      </c>
      <c r="R51" s="6">
        <f t="shared" si="17"/>
        <v>0</v>
      </c>
      <c r="S51" s="6">
        <f t="shared" si="17"/>
        <v>0</v>
      </c>
      <c r="T51" s="6">
        <f t="shared" si="17"/>
        <v>0</v>
      </c>
      <c r="U51" s="6">
        <f t="shared" si="17"/>
        <v>0</v>
      </c>
      <c r="V51" s="6">
        <f t="shared" si="17"/>
        <v>0</v>
      </c>
      <c r="W51" s="6">
        <f t="shared" si="17"/>
        <v>0</v>
      </c>
      <c r="X51" s="6">
        <f t="shared" si="17"/>
        <v>0</v>
      </c>
      <c r="Y51" s="6">
        <f t="shared" si="17"/>
        <v>0</v>
      </c>
      <c r="Z51" s="6">
        <f t="shared" si="17"/>
        <v>0</v>
      </c>
      <c r="AA51" s="6">
        <f t="shared" si="17"/>
        <v>0</v>
      </c>
      <c r="AB51" s="6">
        <f t="shared" si="17"/>
        <v>0</v>
      </c>
      <c r="AC51" s="6">
        <f t="shared" si="17"/>
        <v>0</v>
      </c>
      <c r="AD51" s="6">
        <f t="shared" si="17"/>
        <v>0</v>
      </c>
      <c r="AE51" s="121">
        <f t="shared" si="12"/>
        <v>0</v>
      </c>
    </row>
    <row r="52" spans="1:31">
      <c r="A52" s="89">
        <v>2035</v>
      </c>
      <c r="B52" s="6">
        <v>0</v>
      </c>
      <c r="C52" s="6"/>
      <c r="D52" s="6"/>
      <c r="E52" s="6"/>
      <c r="F52" s="6">
        <f t="shared" si="16"/>
        <v>0</v>
      </c>
      <c r="G52" s="6">
        <f t="shared" si="16"/>
        <v>0</v>
      </c>
      <c r="H52" s="6">
        <f t="shared" si="16"/>
        <v>0</v>
      </c>
      <c r="I52" s="6">
        <f t="shared" si="16"/>
        <v>0</v>
      </c>
      <c r="J52" s="6">
        <f t="shared" si="16"/>
        <v>0</v>
      </c>
      <c r="K52" s="6">
        <f t="shared" si="16"/>
        <v>0</v>
      </c>
      <c r="L52" s="6">
        <f t="shared" si="16"/>
        <v>0</v>
      </c>
      <c r="M52" s="6">
        <f t="shared" si="16"/>
        <v>0</v>
      </c>
      <c r="N52" s="6">
        <f t="shared" si="16"/>
        <v>0</v>
      </c>
      <c r="O52" s="6">
        <f t="shared" si="16"/>
        <v>0</v>
      </c>
      <c r="P52" s="6">
        <f t="shared" si="17"/>
        <v>0</v>
      </c>
      <c r="Q52" s="6">
        <f t="shared" si="17"/>
        <v>0</v>
      </c>
      <c r="R52" s="6">
        <f t="shared" si="17"/>
        <v>0</v>
      </c>
      <c r="S52" s="6">
        <f t="shared" si="17"/>
        <v>0</v>
      </c>
      <c r="T52" s="6">
        <f t="shared" si="17"/>
        <v>0</v>
      </c>
      <c r="U52" s="6">
        <f t="shared" si="17"/>
        <v>0</v>
      </c>
      <c r="V52" s="6">
        <f t="shared" si="17"/>
        <v>0</v>
      </c>
      <c r="W52" s="6">
        <f t="shared" si="17"/>
        <v>0</v>
      </c>
      <c r="X52" s="6">
        <f t="shared" si="17"/>
        <v>0</v>
      </c>
      <c r="Y52" s="6">
        <f t="shared" si="17"/>
        <v>0</v>
      </c>
      <c r="Z52" s="6">
        <f t="shared" si="17"/>
        <v>0</v>
      </c>
      <c r="AA52" s="6">
        <f t="shared" si="17"/>
        <v>0</v>
      </c>
      <c r="AB52" s="6">
        <f t="shared" si="17"/>
        <v>0</v>
      </c>
      <c r="AC52" s="6">
        <f t="shared" si="17"/>
        <v>0</v>
      </c>
      <c r="AD52" s="6">
        <f t="shared" si="17"/>
        <v>0</v>
      </c>
      <c r="AE52" s="121">
        <f t="shared" si="12"/>
        <v>0</v>
      </c>
    </row>
    <row r="53" spans="1:31">
      <c r="A53" s="89">
        <v>2036</v>
      </c>
      <c r="B53" s="6">
        <v>0</v>
      </c>
      <c r="C53" s="6"/>
      <c r="D53" s="6"/>
      <c r="E53" s="6"/>
      <c r="F53" s="6">
        <f t="shared" si="16"/>
        <v>0</v>
      </c>
      <c r="G53" s="6">
        <f t="shared" si="16"/>
        <v>0</v>
      </c>
      <c r="H53" s="6">
        <f t="shared" si="16"/>
        <v>0</v>
      </c>
      <c r="I53" s="6">
        <f t="shared" si="16"/>
        <v>0</v>
      </c>
      <c r="J53" s="6">
        <f t="shared" si="16"/>
        <v>0</v>
      </c>
      <c r="K53" s="6">
        <f t="shared" si="16"/>
        <v>0</v>
      </c>
      <c r="L53" s="6">
        <f t="shared" si="16"/>
        <v>0</v>
      </c>
      <c r="M53" s="6">
        <f t="shared" si="16"/>
        <v>0</v>
      </c>
      <c r="N53" s="6">
        <f t="shared" si="16"/>
        <v>0</v>
      </c>
      <c r="O53" s="6">
        <f t="shared" si="16"/>
        <v>0</v>
      </c>
      <c r="P53" s="6">
        <f t="shared" si="17"/>
        <v>0</v>
      </c>
      <c r="Q53" s="6">
        <f t="shared" si="17"/>
        <v>0</v>
      </c>
      <c r="R53" s="6">
        <f t="shared" si="17"/>
        <v>0</v>
      </c>
      <c r="S53" s="6">
        <f t="shared" si="17"/>
        <v>0</v>
      </c>
      <c r="T53" s="6">
        <f t="shared" si="17"/>
        <v>0</v>
      </c>
      <c r="U53" s="6">
        <f t="shared" si="17"/>
        <v>0</v>
      </c>
      <c r="V53" s="6">
        <f t="shared" si="17"/>
        <v>0</v>
      </c>
      <c r="W53" s="6">
        <f t="shared" si="17"/>
        <v>0</v>
      </c>
      <c r="X53" s="6">
        <f t="shared" si="17"/>
        <v>0</v>
      </c>
      <c r="Y53" s="6">
        <f t="shared" si="17"/>
        <v>0</v>
      </c>
      <c r="Z53" s="6">
        <f t="shared" si="17"/>
        <v>0</v>
      </c>
      <c r="AA53" s="6">
        <f t="shared" si="17"/>
        <v>0</v>
      </c>
      <c r="AB53" s="6">
        <f t="shared" si="17"/>
        <v>0</v>
      </c>
      <c r="AC53" s="6">
        <f t="shared" si="17"/>
        <v>0</v>
      </c>
      <c r="AD53" s="6">
        <f t="shared" si="17"/>
        <v>0</v>
      </c>
      <c r="AE53" s="121">
        <f t="shared" si="12"/>
        <v>0</v>
      </c>
    </row>
    <row r="54" spans="1:31">
      <c r="A54" s="89">
        <v>2037</v>
      </c>
      <c r="B54" s="6">
        <v>0</v>
      </c>
      <c r="C54" s="6"/>
      <c r="D54" s="6"/>
      <c r="E54" s="6"/>
      <c r="F54" s="6">
        <f t="shared" si="16"/>
        <v>0</v>
      </c>
      <c r="G54" s="6">
        <f t="shared" si="16"/>
        <v>0</v>
      </c>
      <c r="H54" s="6">
        <f t="shared" si="16"/>
        <v>0</v>
      </c>
      <c r="I54" s="6">
        <f t="shared" si="16"/>
        <v>0</v>
      </c>
      <c r="J54" s="6">
        <f t="shared" si="16"/>
        <v>0</v>
      </c>
      <c r="K54" s="6">
        <f t="shared" si="16"/>
        <v>0</v>
      </c>
      <c r="L54" s="6">
        <f t="shared" si="16"/>
        <v>0</v>
      </c>
      <c r="M54" s="6">
        <f t="shared" si="16"/>
        <v>0</v>
      </c>
      <c r="N54" s="6">
        <f t="shared" si="16"/>
        <v>0</v>
      </c>
      <c r="O54" s="6">
        <f t="shared" si="16"/>
        <v>0</v>
      </c>
      <c r="P54" s="6">
        <f t="shared" si="17"/>
        <v>0</v>
      </c>
      <c r="Q54" s="6">
        <f t="shared" si="17"/>
        <v>0</v>
      </c>
      <c r="R54" s="6">
        <f t="shared" si="17"/>
        <v>0</v>
      </c>
      <c r="S54" s="6">
        <f t="shared" si="17"/>
        <v>0</v>
      </c>
      <c r="T54" s="6">
        <f t="shared" si="17"/>
        <v>0</v>
      </c>
      <c r="U54" s="6">
        <f t="shared" si="17"/>
        <v>0</v>
      </c>
      <c r="V54" s="6">
        <f t="shared" si="17"/>
        <v>0</v>
      </c>
      <c r="W54" s="6">
        <f t="shared" si="17"/>
        <v>0</v>
      </c>
      <c r="X54" s="6">
        <f t="shared" si="17"/>
        <v>0</v>
      </c>
      <c r="Y54" s="6">
        <f t="shared" si="17"/>
        <v>0</v>
      </c>
      <c r="Z54" s="6">
        <f t="shared" si="17"/>
        <v>0</v>
      </c>
      <c r="AA54" s="6">
        <f t="shared" si="17"/>
        <v>0</v>
      </c>
      <c r="AB54" s="6">
        <f t="shared" si="17"/>
        <v>0</v>
      </c>
      <c r="AC54" s="6">
        <f t="shared" si="17"/>
        <v>0</v>
      </c>
      <c r="AD54" s="6">
        <f t="shared" si="17"/>
        <v>0</v>
      </c>
      <c r="AE54" s="121">
        <f t="shared" si="12"/>
        <v>0</v>
      </c>
    </row>
    <row r="55" spans="1:31">
      <c r="A55" s="89">
        <v>2038</v>
      </c>
      <c r="B55" s="6">
        <v>0</v>
      </c>
      <c r="C55" s="6"/>
      <c r="D55" s="6"/>
      <c r="E55" s="6"/>
      <c r="F55" s="6">
        <f t="shared" si="16"/>
        <v>0</v>
      </c>
      <c r="G55" s="6">
        <f t="shared" si="16"/>
        <v>0</v>
      </c>
      <c r="H55" s="6">
        <f t="shared" si="16"/>
        <v>0</v>
      </c>
      <c r="I55" s="6">
        <f t="shared" si="16"/>
        <v>0</v>
      </c>
      <c r="J55" s="6">
        <f t="shared" si="16"/>
        <v>0</v>
      </c>
      <c r="K55" s="6">
        <f t="shared" si="16"/>
        <v>0</v>
      </c>
      <c r="L55" s="6">
        <f t="shared" si="16"/>
        <v>0</v>
      </c>
      <c r="M55" s="6">
        <f t="shared" si="16"/>
        <v>0</v>
      </c>
      <c r="N55" s="6">
        <f t="shared" si="16"/>
        <v>0</v>
      </c>
      <c r="O55" s="6">
        <f t="shared" si="16"/>
        <v>0</v>
      </c>
      <c r="P55" s="6">
        <f t="shared" si="17"/>
        <v>0</v>
      </c>
      <c r="Q55" s="6">
        <f t="shared" si="17"/>
        <v>0</v>
      </c>
      <c r="R55" s="6">
        <f t="shared" si="17"/>
        <v>0</v>
      </c>
      <c r="S55" s="6">
        <f t="shared" si="17"/>
        <v>0</v>
      </c>
      <c r="T55" s="6">
        <f t="shared" si="17"/>
        <v>0</v>
      </c>
      <c r="U55" s="6">
        <f t="shared" si="17"/>
        <v>0</v>
      </c>
      <c r="V55" s="6">
        <f t="shared" si="17"/>
        <v>0</v>
      </c>
      <c r="W55" s="6">
        <f t="shared" si="17"/>
        <v>0</v>
      </c>
      <c r="X55" s="6">
        <f t="shared" si="17"/>
        <v>0</v>
      </c>
      <c r="Y55" s="6">
        <f t="shared" si="17"/>
        <v>0</v>
      </c>
      <c r="Z55" s="6">
        <f t="shared" si="17"/>
        <v>0</v>
      </c>
      <c r="AA55" s="6">
        <f t="shared" si="17"/>
        <v>0</v>
      </c>
      <c r="AB55" s="6">
        <f t="shared" si="17"/>
        <v>0</v>
      </c>
      <c r="AC55" s="6">
        <f t="shared" si="17"/>
        <v>0</v>
      </c>
      <c r="AD55" s="6">
        <f t="shared" si="17"/>
        <v>0</v>
      </c>
      <c r="AE55" s="121">
        <f t="shared" si="12"/>
        <v>0</v>
      </c>
    </row>
    <row r="56" spans="1:31">
      <c r="A56" s="89">
        <v>2039</v>
      </c>
      <c r="B56" s="6">
        <v>0</v>
      </c>
      <c r="C56" s="6"/>
      <c r="D56" s="6"/>
      <c r="E56" s="6"/>
      <c r="F56" s="6">
        <f t="shared" si="16"/>
        <v>0</v>
      </c>
      <c r="G56" s="6">
        <f t="shared" si="16"/>
        <v>0</v>
      </c>
      <c r="H56" s="6">
        <f t="shared" si="16"/>
        <v>0</v>
      </c>
      <c r="I56" s="6">
        <f t="shared" si="16"/>
        <v>0</v>
      </c>
      <c r="J56" s="6">
        <f t="shared" si="16"/>
        <v>0</v>
      </c>
      <c r="K56" s="6">
        <f t="shared" si="16"/>
        <v>0</v>
      </c>
      <c r="L56" s="6">
        <f t="shared" si="16"/>
        <v>0</v>
      </c>
      <c r="M56" s="6">
        <f t="shared" si="16"/>
        <v>0</v>
      </c>
      <c r="N56" s="6">
        <f t="shared" si="16"/>
        <v>0</v>
      </c>
      <c r="O56" s="6">
        <f t="shared" si="16"/>
        <v>0</v>
      </c>
      <c r="P56" s="6">
        <f t="shared" si="17"/>
        <v>0</v>
      </c>
      <c r="Q56" s="6">
        <f t="shared" si="17"/>
        <v>0</v>
      </c>
      <c r="R56" s="6">
        <f t="shared" si="17"/>
        <v>0</v>
      </c>
      <c r="S56" s="6">
        <f t="shared" si="17"/>
        <v>0</v>
      </c>
      <c r="T56" s="6">
        <f t="shared" si="17"/>
        <v>0</v>
      </c>
      <c r="U56" s="6">
        <f t="shared" si="17"/>
        <v>0</v>
      </c>
      <c r="V56" s="6">
        <f t="shared" si="17"/>
        <v>0</v>
      </c>
      <c r="W56" s="6">
        <f t="shared" si="17"/>
        <v>0</v>
      </c>
      <c r="X56" s="6">
        <f t="shared" si="17"/>
        <v>0</v>
      </c>
      <c r="Y56" s="6">
        <f t="shared" si="17"/>
        <v>0</v>
      </c>
      <c r="Z56" s="6">
        <f t="shared" si="17"/>
        <v>0</v>
      </c>
      <c r="AA56" s="6">
        <f t="shared" si="17"/>
        <v>0</v>
      </c>
      <c r="AB56" s="6">
        <f t="shared" si="17"/>
        <v>0</v>
      </c>
      <c r="AC56" s="6">
        <f t="shared" si="17"/>
        <v>0</v>
      </c>
      <c r="AD56" s="6">
        <f t="shared" si="17"/>
        <v>0</v>
      </c>
      <c r="AE56" s="121">
        <f t="shared" si="12"/>
        <v>0</v>
      </c>
    </row>
    <row r="57" spans="1:31">
      <c r="A57" s="89">
        <v>2040</v>
      </c>
      <c r="B57" s="6">
        <v>0</v>
      </c>
      <c r="C57" s="6"/>
      <c r="D57" s="6"/>
      <c r="E57" s="6"/>
      <c r="F57" s="6">
        <f t="shared" si="16"/>
        <v>0</v>
      </c>
      <c r="G57" s="6">
        <f t="shared" si="16"/>
        <v>0</v>
      </c>
      <c r="H57" s="6">
        <f t="shared" si="16"/>
        <v>0</v>
      </c>
      <c r="I57" s="6">
        <f t="shared" si="16"/>
        <v>0</v>
      </c>
      <c r="J57" s="6">
        <f t="shared" si="16"/>
        <v>0</v>
      </c>
      <c r="K57" s="6">
        <f t="shared" si="16"/>
        <v>0</v>
      </c>
      <c r="L57" s="6">
        <f t="shared" si="16"/>
        <v>0</v>
      </c>
      <c r="M57" s="6">
        <f t="shared" si="16"/>
        <v>0</v>
      </c>
      <c r="N57" s="6">
        <f t="shared" si="16"/>
        <v>0</v>
      </c>
      <c r="O57" s="6">
        <f t="shared" si="16"/>
        <v>0</v>
      </c>
      <c r="P57" s="6">
        <f t="shared" si="17"/>
        <v>0</v>
      </c>
      <c r="Q57" s="6">
        <f t="shared" si="17"/>
        <v>0</v>
      </c>
      <c r="R57" s="6">
        <f t="shared" si="17"/>
        <v>0</v>
      </c>
      <c r="S57" s="6">
        <f t="shared" si="17"/>
        <v>0</v>
      </c>
      <c r="T57" s="6">
        <f t="shared" si="17"/>
        <v>0</v>
      </c>
      <c r="U57" s="6">
        <f t="shared" si="17"/>
        <v>0</v>
      </c>
      <c r="V57" s="6">
        <f t="shared" si="17"/>
        <v>0</v>
      </c>
      <c r="W57" s="6">
        <f t="shared" si="17"/>
        <v>0</v>
      </c>
      <c r="X57" s="6">
        <f t="shared" si="17"/>
        <v>0</v>
      </c>
      <c r="Y57" s="6">
        <f t="shared" si="17"/>
        <v>0</v>
      </c>
      <c r="Z57" s="6">
        <f t="shared" si="17"/>
        <v>0</v>
      </c>
      <c r="AA57" s="6">
        <f t="shared" si="17"/>
        <v>0</v>
      </c>
      <c r="AB57" s="6">
        <f t="shared" si="17"/>
        <v>0</v>
      </c>
      <c r="AC57" s="6">
        <f t="shared" si="17"/>
        <v>0</v>
      </c>
      <c r="AD57" s="6">
        <f t="shared" si="17"/>
        <v>0</v>
      </c>
      <c r="AE57" s="121">
        <f t="shared" si="12"/>
        <v>0</v>
      </c>
    </row>
    <row r="58" spans="1:31">
      <c r="A58" s="89">
        <v>2041</v>
      </c>
      <c r="B58" s="6">
        <v>0</v>
      </c>
      <c r="C58" s="6"/>
      <c r="D58" s="6"/>
      <c r="E58" s="6"/>
      <c r="F58" s="6">
        <f t="shared" si="16"/>
        <v>0</v>
      </c>
      <c r="G58" s="6">
        <f t="shared" si="16"/>
        <v>0</v>
      </c>
      <c r="H58" s="6">
        <f t="shared" si="16"/>
        <v>0</v>
      </c>
      <c r="I58" s="6">
        <f t="shared" si="16"/>
        <v>0</v>
      </c>
      <c r="J58" s="6">
        <f t="shared" si="16"/>
        <v>0</v>
      </c>
      <c r="K58" s="6">
        <f t="shared" si="16"/>
        <v>0</v>
      </c>
      <c r="L58" s="6">
        <f t="shared" si="16"/>
        <v>0</v>
      </c>
      <c r="M58" s="6">
        <f t="shared" si="16"/>
        <v>0</v>
      </c>
      <c r="N58" s="6">
        <f t="shared" si="16"/>
        <v>0</v>
      </c>
      <c r="O58" s="6">
        <f t="shared" si="16"/>
        <v>0</v>
      </c>
      <c r="P58" s="6">
        <f t="shared" si="17"/>
        <v>0</v>
      </c>
      <c r="Q58" s="6">
        <f t="shared" si="17"/>
        <v>0</v>
      </c>
      <c r="R58" s="6">
        <f t="shared" si="17"/>
        <v>0</v>
      </c>
      <c r="S58" s="6">
        <f t="shared" si="17"/>
        <v>0</v>
      </c>
      <c r="T58" s="6">
        <f t="shared" si="17"/>
        <v>0</v>
      </c>
      <c r="U58" s="6">
        <f t="shared" si="17"/>
        <v>0</v>
      </c>
      <c r="V58" s="6">
        <f t="shared" si="17"/>
        <v>0</v>
      </c>
      <c r="W58" s="6">
        <f t="shared" si="17"/>
        <v>0</v>
      </c>
      <c r="X58" s="6">
        <f t="shared" si="17"/>
        <v>0</v>
      </c>
      <c r="Y58" s="6">
        <f t="shared" si="17"/>
        <v>0</v>
      </c>
      <c r="Z58" s="6">
        <f t="shared" si="17"/>
        <v>0</v>
      </c>
      <c r="AA58" s="6">
        <f t="shared" si="17"/>
        <v>0</v>
      </c>
      <c r="AB58" s="6">
        <f t="shared" si="17"/>
        <v>0</v>
      </c>
      <c r="AC58" s="6">
        <f t="shared" si="17"/>
        <v>0</v>
      </c>
      <c r="AD58" s="6">
        <f t="shared" si="17"/>
        <v>0</v>
      </c>
      <c r="AE58" s="121">
        <f t="shared" si="12"/>
        <v>0</v>
      </c>
    </row>
    <row r="59" spans="1:31">
      <c r="A59" s="89">
        <v>2042</v>
      </c>
      <c r="B59" s="6">
        <v>0</v>
      </c>
      <c r="C59" s="6"/>
      <c r="D59" s="6"/>
      <c r="E59" s="6"/>
      <c r="F59" s="6">
        <f t="shared" si="16"/>
        <v>0</v>
      </c>
      <c r="G59" s="6">
        <f t="shared" si="16"/>
        <v>0</v>
      </c>
      <c r="H59" s="6">
        <f t="shared" si="16"/>
        <v>0</v>
      </c>
      <c r="I59" s="6">
        <f t="shared" si="16"/>
        <v>0</v>
      </c>
      <c r="J59" s="6">
        <f t="shared" si="16"/>
        <v>0</v>
      </c>
      <c r="K59" s="6">
        <f t="shared" si="16"/>
        <v>0</v>
      </c>
      <c r="L59" s="6">
        <f t="shared" si="16"/>
        <v>0</v>
      </c>
      <c r="M59" s="6">
        <f t="shared" si="16"/>
        <v>0</v>
      </c>
      <c r="N59" s="6">
        <f t="shared" si="16"/>
        <v>0</v>
      </c>
      <c r="O59" s="6">
        <f t="shared" si="16"/>
        <v>0</v>
      </c>
      <c r="P59" s="6">
        <f t="shared" si="17"/>
        <v>0</v>
      </c>
      <c r="Q59" s="6">
        <f t="shared" si="17"/>
        <v>0</v>
      </c>
      <c r="R59" s="6">
        <f t="shared" si="17"/>
        <v>0</v>
      </c>
      <c r="S59" s="6">
        <f t="shared" si="17"/>
        <v>0</v>
      </c>
      <c r="T59" s="6">
        <f t="shared" si="17"/>
        <v>0</v>
      </c>
      <c r="U59" s="6">
        <f t="shared" si="17"/>
        <v>0</v>
      </c>
      <c r="V59" s="6">
        <f t="shared" si="17"/>
        <v>0</v>
      </c>
      <c r="W59" s="6">
        <f t="shared" si="17"/>
        <v>0</v>
      </c>
      <c r="X59" s="6">
        <f t="shared" si="17"/>
        <v>0</v>
      </c>
      <c r="Y59" s="6">
        <f t="shared" si="17"/>
        <v>0</v>
      </c>
      <c r="Z59" s="6">
        <f t="shared" si="17"/>
        <v>0</v>
      </c>
      <c r="AA59" s="6">
        <f t="shared" si="17"/>
        <v>0</v>
      </c>
      <c r="AB59" s="6">
        <f t="shared" si="17"/>
        <v>0</v>
      </c>
      <c r="AC59" s="6">
        <f t="shared" si="17"/>
        <v>0</v>
      </c>
      <c r="AD59" s="6">
        <f t="shared" si="17"/>
        <v>0</v>
      </c>
      <c r="AE59" s="121">
        <f t="shared" si="12"/>
        <v>0</v>
      </c>
    </row>
    <row r="60" spans="1:31">
      <c r="A60" s="89">
        <v>2043</v>
      </c>
      <c r="B60" s="6">
        <v>0</v>
      </c>
      <c r="C60" s="6"/>
      <c r="D60" s="6"/>
      <c r="E60" s="6"/>
      <c r="F60" s="6">
        <f t="shared" ref="F60:O65" si="18">IF(F$37&gt;$A60,IF(F$37-$A60&lt;=$G$3,$B60/$G$3,0),0)</f>
        <v>0</v>
      </c>
      <c r="G60" s="6">
        <f t="shared" si="18"/>
        <v>0</v>
      </c>
      <c r="H60" s="6">
        <f t="shared" si="18"/>
        <v>0</v>
      </c>
      <c r="I60" s="6">
        <f t="shared" si="18"/>
        <v>0</v>
      </c>
      <c r="J60" s="6">
        <f t="shared" si="18"/>
        <v>0</v>
      </c>
      <c r="K60" s="6">
        <f t="shared" si="18"/>
        <v>0</v>
      </c>
      <c r="L60" s="6">
        <f t="shared" si="18"/>
        <v>0</v>
      </c>
      <c r="M60" s="6">
        <f t="shared" si="18"/>
        <v>0</v>
      </c>
      <c r="N60" s="6">
        <f t="shared" si="18"/>
        <v>0</v>
      </c>
      <c r="O60" s="6">
        <f t="shared" si="18"/>
        <v>0</v>
      </c>
      <c r="P60" s="6">
        <f t="shared" ref="P60:AD65" si="19">IF(P$37&gt;$A60,IF(P$37-$A60&lt;=$G$3,$B60/$G$3,0),0)</f>
        <v>0</v>
      </c>
      <c r="Q60" s="6">
        <f t="shared" si="19"/>
        <v>0</v>
      </c>
      <c r="R60" s="6">
        <f t="shared" si="19"/>
        <v>0</v>
      </c>
      <c r="S60" s="6">
        <f t="shared" si="19"/>
        <v>0</v>
      </c>
      <c r="T60" s="6">
        <f t="shared" si="19"/>
        <v>0</v>
      </c>
      <c r="U60" s="6">
        <f t="shared" si="19"/>
        <v>0</v>
      </c>
      <c r="V60" s="6">
        <f t="shared" si="19"/>
        <v>0</v>
      </c>
      <c r="W60" s="6">
        <f t="shared" si="19"/>
        <v>0</v>
      </c>
      <c r="X60" s="6">
        <f t="shared" si="19"/>
        <v>0</v>
      </c>
      <c r="Y60" s="6">
        <f t="shared" si="19"/>
        <v>0</v>
      </c>
      <c r="Z60" s="6">
        <f t="shared" si="19"/>
        <v>0</v>
      </c>
      <c r="AA60" s="6">
        <f t="shared" si="19"/>
        <v>0</v>
      </c>
      <c r="AB60" s="6">
        <f t="shared" si="19"/>
        <v>0</v>
      </c>
      <c r="AC60" s="6">
        <f t="shared" si="19"/>
        <v>0</v>
      </c>
      <c r="AD60" s="6">
        <f t="shared" si="19"/>
        <v>0</v>
      </c>
      <c r="AE60" s="121">
        <f t="shared" si="12"/>
        <v>0</v>
      </c>
    </row>
    <row r="61" spans="1:31">
      <c r="A61" s="89">
        <v>2044</v>
      </c>
      <c r="B61" s="6">
        <v>0</v>
      </c>
      <c r="C61" s="6"/>
      <c r="D61" s="6"/>
      <c r="E61" s="6"/>
      <c r="F61" s="6">
        <f t="shared" si="18"/>
        <v>0</v>
      </c>
      <c r="G61" s="6">
        <f t="shared" si="18"/>
        <v>0</v>
      </c>
      <c r="H61" s="6">
        <f t="shared" si="18"/>
        <v>0</v>
      </c>
      <c r="I61" s="6">
        <f t="shared" si="18"/>
        <v>0</v>
      </c>
      <c r="J61" s="6">
        <f t="shared" si="18"/>
        <v>0</v>
      </c>
      <c r="K61" s="6">
        <f t="shared" si="18"/>
        <v>0</v>
      </c>
      <c r="L61" s="6">
        <f t="shared" si="18"/>
        <v>0</v>
      </c>
      <c r="M61" s="6">
        <f t="shared" si="18"/>
        <v>0</v>
      </c>
      <c r="N61" s="6">
        <f t="shared" si="18"/>
        <v>0</v>
      </c>
      <c r="O61" s="6">
        <f t="shared" si="18"/>
        <v>0</v>
      </c>
      <c r="P61" s="6">
        <f t="shared" si="19"/>
        <v>0</v>
      </c>
      <c r="Q61" s="6">
        <f t="shared" si="19"/>
        <v>0</v>
      </c>
      <c r="R61" s="6">
        <f t="shared" si="19"/>
        <v>0</v>
      </c>
      <c r="S61" s="6">
        <f t="shared" si="19"/>
        <v>0</v>
      </c>
      <c r="T61" s="6">
        <f t="shared" si="19"/>
        <v>0</v>
      </c>
      <c r="U61" s="6">
        <f t="shared" si="19"/>
        <v>0</v>
      </c>
      <c r="V61" s="6">
        <f t="shared" si="19"/>
        <v>0</v>
      </c>
      <c r="W61" s="6">
        <f t="shared" si="19"/>
        <v>0</v>
      </c>
      <c r="X61" s="6">
        <f t="shared" si="19"/>
        <v>0</v>
      </c>
      <c r="Y61" s="6">
        <f t="shared" si="19"/>
        <v>0</v>
      </c>
      <c r="Z61" s="6">
        <f t="shared" si="19"/>
        <v>0</v>
      </c>
      <c r="AA61" s="6">
        <f t="shared" si="19"/>
        <v>0</v>
      </c>
      <c r="AB61" s="6">
        <f t="shared" si="19"/>
        <v>0</v>
      </c>
      <c r="AC61" s="6">
        <f t="shared" si="19"/>
        <v>0</v>
      </c>
      <c r="AD61" s="6">
        <f t="shared" si="19"/>
        <v>0</v>
      </c>
      <c r="AE61" s="121">
        <f t="shared" si="12"/>
        <v>0</v>
      </c>
    </row>
    <row r="62" spans="1:31">
      <c r="A62" s="89">
        <v>2045</v>
      </c>
      <c r="B62" s="6">
        <v>0</v>
      </c>
      <c r="C62" s="6"/>
      <c r="D62" s="6"/>
      <c r="E62" s="6"/>
      <c r="F62" s="6">
        <f t="shared" si="18"/>
        <v>0</v>
      </c>
      <c r="G62" s="6">
        <f t="shared" si="18"/>
        <v>0</v>
      </c>
      <c r="H62" s="6">
        <f t="shared" si="18"/>
        <v>0</v>
      </c>
      <c r="I62" s="6">
        <f t="shared" si="18"/>
        <v>0</v>
      </c>
      <c r="J62" s="6">
        <f t="shared" si="18"/>
        <v>0</v>
      </c>
      <c r="K62" s="6">
        <f t="shared" si="18"/>
        <v>0</v>
      </c>
      <c r="L62" s="6">
        <f t="shared" si="18"/>
        <v>0</v>
      </c>
      <c r="M62" s="6">
        <f t="shared" si="18"/>
        <v>0</v>
      </c>
      <c r="N62" s="6">
        <f t="shared" si="18"/>
        <v>0</v>
      </c>
      <c r="O62" s="6">
        <f t="shared" si="18"/>
        <v>0</v>
      </c>
      <c r="P62" s="6">
        <f t="shared" si="19"/>
        <v>0</v>
      </c>
      <c r="Q62" s="6">
        <f t="shared" si="19"/>
        <v>0</v>
      </c>
      <c r="R62" s="6">
        <f t="shared" si="19"/>
        <v>0</v>
      </c>
      <c r="S62" s="6">
        <f t="shared" si="19"/>
        <v>0</v>
      </c>
      <c r="T62" s="6">
        <f t="shared" si="19"/>
        <v>0</v>
      </c>
      <c r="U62" s="6">
        <f t="shared" si="19"/>
        <v>0</v>
      </c>
      <c r="V62" s="6">
        <f t="shared" si="19"/>
        <v>0</v>
      </c>
      <c r="W62" s="6">
        <f t="shared" si="19"/>
        <v>0</v>
      </c>
      <c r="X62" s="6">
        <f t="shared" si="19"/>
        <v>0</v>
      </c>
      <c r="Y62" s="6">
        <f t="shared" si="19"/>
        <v>0</v>
      </c>
      <c r="Z62" s="6">
        <f t="shared" si="19"/>
        <v>0</v>
      </c>
      <c r="AA62" s="6">
        <f t="shared" si="19"/>
        <v>0</v>
      </c>
      <c r="AB62" s="6">
        <f t="shared" si="19"/>
        <v>0</v>
      </c>
      <c r="AC62" s="6">
        <f t="shared" si="19"/>
        <v>0</v>
      </c>
      <c r="AD62" s="6">
        <f t="shared" si="19"/>
        <v>0</v>
      </c>
      <c r="AE62" s="121">
        <f t="shared" si="12"/>
        <v>0</v>
      </c>
    </row>
    <row r="63" spans="1:31">
      <c r="A63" s="89">
        <v>2046</v>
      </c>
      <c r="B63" s="6">
        <v>0</v>
      </c>
      <c r="C63" s="6"/>
      <c r="D63" s="6"/>
      <c r="E63" s="6"/>
      <c r="F63" s="6">
        <f t="shared" si="18"/>
        <v>0</v>
      </c>
      <c r="G63" s="6">
        <f t="shared" si="18"/>
        <v>0</v>
      </c>
      <c r="H63" s="6">
        <f t="shared" si="18"/>
        <v>0</v>
      </c>
      <c r="I63" s="6">
        <f t="shared" si="18"/>
        <v>0</v>
      </c>
      <c r="J63" s="6">
        <f t="shared" si="18"/>
        <v>0</v>
      </c>
      <c r="K63" s="6">
        <f t="shared" si="18"/>
        <v>0</v>
      </c>
      <c r="L63" s="6">
        <f t="shared" si="18"/>
        <v>0</v>
      </c>
      <c r="M63" s="6">
        <f t="shared" si="18"/>
        <v>0</v>
      </c>
      <c r="N63" s="6">
        <f t="shared" si="18"/>
        <v>0</v>
      </c>
      <c r="O63" s="6">
        <f t="shared" si="18"/>
        <v>0</v>
      </c>
      <c r="P63" s="6">
        <f t="shared" si="19"/>
        <v>0</v>
      </c>
      <c r="Q63" s="6">
        <f t="shared" si="19"/>
        <v>0</v>
      </c>
      <c r="R63" s="6">
        <f t="shared" si="19"/>
        <v>0</v>
      </c>
      <c r="S63" s="6">
        <f t="shared" si="19"/>
        <v>0</v>
      </c>
      <c r="T63" s="6">
        <f t="shared" si="19"/>
        <v>0</v>
      </c>
      <c r="U63" s="6">
        <f t="shared" si="19"/>
        <v>0</v>
      </c>
      <c r="V63" s="6">
        <f t="shared" si="19"/>
        <v>0</v>
      </c>
      <c r="W63" s="6">
        <f t="shared" si="19"/>
        <v>0</v>
      </c>
      <c r="X63" s="6">
        <f t="shared" si="19"/>
        <v>0</v>
      </c>
      <c r="Y63" s="6">
        <f t="shared" si="19"/>
        <v>0</v>
      </c>
      <c r="Z63" s="6">
        <f t="shared" si="19"/>
        <v>0</v>
      </c>
      <c r="AA63" s="6">
        <f t="shared" si="19"/>
        <v>0</v>
      </c>
      <c r="AB63" s="6">
        <f t="shared" si="19"/>
        <v>0</v>
      </c>
      <c r="AC63" s="6">
        <f t="shared" si="19"/>
        <v>0</v>
      </c>
      <c r="AD63" s="6">
        <f t="shared" si="19"/>
        <v>0</v>
      </c>
      <c r="AE63" s="121">
        <f t="shared" si="12"/>
        <v>0</v>
      </c>
    </row>
    <row r="64" spans="1:31">
      <c r="A64" s="89">
        <v>2047</v>
      </c>
      <c r="B64" s="6">
        <v>0</v>
      </c>
      <c r="C64" s="6"/>
      <c r="D64" s="6"/>
      <c r="E64" s="6"/>
      <c r="F64" s="6">
        <f t="shared" si="18"/>
        <v>0</v>
      </c>
      <c r="G64" s="6">
        <f t="shared" si="18"/>
        <v>0</v>
      </c>
      <c r="H64" s="6">
        <f t="shared" si="18"/>
        <v>0</v>
      </c>
      <c r="I64" s="6">
        <f t="shared" si="18"/>
        <v>0</v>
      </c>
      <c r="J64" s="6">
        <f t="shared" si="18"/>
        <v>0</v>
      </c>
      <c r="K64" s="6">
        <f t="shared" si="18"/>
        <v>0</v>
      </c>
      <c r="L64" s="6">
        <f t="shared" si="18"/>
        <v>0</v>
      </c>
      <c r="M64" s="6">
        <f t="shared" si="18"/>
        <v>0</v>
      </c>
      <c r="N64" s="6">
        <f t="shared" si="18"/>
        <v>0</v>
      </c>
      <c r="O64" s="6">
        <f t="shared" si="18"/>
        <v>0</v>
      </c>
      <c r="P64" s="6">
        <f t="shared" si="19"/>
        <v>0</v>
      </c>
      <c r="Q64" s="6">
        <f t="shared" si="19"/>
        <v>0</v>
      </c>
      <c r="R64" s="6">
        <f t="shared" si="19"/>
        <v>0</v>
      </c>
      <c r="S64" s="6">
        <f t="shared" si="19"/>
        <v>0</v>
      </c>
      <c r="T64" s="6">
        <f t="shared" si="19"/>
        <v>0</v>
      </c>
      <c r="U64" s="6">
        <f t="shared" si="19"/>
        <v>0</v>
      </c>
      <c r="V64" s="6">
        <f t="shared" si="19"/>
        <v>0</v>
      </c>
      <c r="W64" s="6">
        <f t="shared" si="19"/>
        <v>0</v>
      </c>
      <c r="X64" s="6">
        <f t="shared" si="19"/>
        <v>0</v>
      </c>
      <c r="Y64" s="6">
        <f t="shared" si="19"/>
        <v>0</v>
      </c>
      <c r="Z64" s="6">
        <f t="shared" si="19"/>
        <v>0</v>
      </c>
      <c r="AA64" s="6">
        <f t="shared" si="19"/>
        <v>0</v>
      </c>
      <c r="AB64" s="6">
        <f t="shared" si="19"/>
        <v>0</v>
      </c>
      <c r="AC64" s="6">
        <f t="shared" si="19"/>
        <v>0</v>
      </c>
      <c r="AD64" s="6">
        <f t="shared" si="19"/>
        <v>0</v>
      </c>
      <c r="AE64" s="121">
        <f t="shared" si="12"/>
        <v>0</v>
      </c>
    </row>
    <row r="65" spans="1:31">
      <c r="A65" s="89">
        <v>2048</v>
      </c>
      <c r="B65" s="6">
        <v>0</v>
      </c>
      <c r="C65" s="6"/>
      <c r="D65" s="6"/>
      <c r="E65" s="6"/>
      <c r="F65" s="6">
        <f t="shared" si="18"/>
        <v>0</v>
      </c>
      <c r="G65" s="6">
        <f t="shared" si="18"/>
        <v>0</v>
      </c>
      <c r="H65" s="6">
        <f t="shared" si="18"/>
        <v>0</v>
      </c>
      <c r="I65" s="6">
        <f t="shared" si="18"/>
        <v>0</v>
      </c>
      <c r="J65" s="6">
        <f t="shared" si="18"/>
        <v>0</v>
      </c>
      <c r="K65" s="6">
        <f t="shared" si="18"/>
        <v>0</v>
      </c>
      <c r="L65" s="6">
        <f t="shared" si="18"/>
        <v>0</v>
      </c>
      <c r="M65" s="6">
        <f t="shared" si="18"/>
        <v>0</v>
      </c>
      <c r="N65" s="6">
        <f t="shared" si="18"/>
        <v>0</v>
      </c>
      <c r="O65" s="6">
        <f t="shared" si="18"/>
        <v>0</v>
      </c>
      <c r="P65" s="6">
        <f t="shared" si="19"/>
        <v>0</v>
      </c>
      <c r="Q65" s="6">
        <f t="shared" si="19"/>
        <v>0</v>
      </c>
      <c r="R65" s="6">
        <f t="shared" si="19"/>
        <v>0</v>
      </c>
      <c r="S65" s="6">
        <f t="shared" si="19"/>
        <v>0</v>
      </c>
      <c r="T65" s="6">
        <f t="shared" si="19"/>
        <v>0</v>
      </c>
      <c r="U65" s="6">
        <f t="shared" si="19"/>
        <v>0</v>
      </c>
      <c r="V65" s="6">
        <f t="shared" si="19"/>
        <v>0</v>
      </c>
      <c r="W65" s="6">
        <f t="shared" si="19"/>
        <v>0</v>
      </c>
      <c r="X65" s="6">
        <f t="shared" si="19"/>
        <v>0</v>
      </c>
      <c r="Y65" s="6">
        <f t="shared" si="19"/>
        <v>0</v>
      </c>
      <c r="Z65" s="6">
        <f t="shared" si="19"/>
        <v>0</v>
      </c>
      <c r="AA65" s="6">
        <f t="shared" si="19"/>
        <v>0</v>
      </c>
      <c r="AB65" s="6">
        <f t="shared" si="19"/>
        <v>0</v>
      </c>
      <c r="AC65" s="6">
        <f t="shared" si="19"/>
        <v>0</v>
      </c>
      <c r="AD65" s="6">
        <f t="shared" si="19"/>
        <v>0</v>
      </c>
      <c r="AE65" s="121">
        <f t="shared" si="12"/>
        <v>0</v>
      </c>
    </row>
    <row r="66" spans="1:31" ht="16" thickBot="1">
      <c r="A66" s="122" t="s">
        <v>39</v>
      </c>
      <c r="B66" s="123">
        <f>SUM(B38:B65)</f>
        <v>375</v>
      </c>
      <c r="C66" s="123"/>
      <c r="D66" s="123"/>
      <c r="E66" s="123"/>
      <c r="F66" s="124">
        <f t="shared" ref="F66:AD66" si="20">SUM(F38:F65)</f>
        <v>18.75</v>
      </c>
      <c r="G66" s="124">
        <f t="shared" si="20"/>
        <v>18.75</v>
      </c>
      <c r="H66" s="124">
        <f t="shared" si="20"/>
        <v>18.75</v>
      </c>
      <c r="I66" s="124">
        <f t="shared" si="20"/>
        <v>18.75</v>
      </c>
      <c r="J66" s="124">
        <f t="shared" si="20"/>
        <v>18.75</v>
      </c>
      <c r="K66" s="124">
        <f t="shared" si="20"/>
        <v>18.75</v>
      </c>
      <c r="L66" s="124">
        <f t="shared" si="20"/>
        <v>18.75</v>
      </c>
      <c r="M66" s="124">
        <f t="shared" si="20"/>
        <v>18.75</v>
      </c>
      <c r="N66" s="124">
        <f t="shared" si="20"/>
        <v>18.75</v>
      </c>
      <c r="O66" s="124">
        <f t="shared" si="20"/>
        <v>18.75</v>
      </c>
      <c r="P66" s="124">
        <f t="shared" si="20"/>
        <v>18.75</v>
      </c>
      <c r="Q66" s="124">
        <f t="shared" si="20"/>
        <v>18.75</v>
      </c>
      <c r="R66" s="124">
        <f t="shared" si="20"/>
        <v>18.75</v>
      </c>
      <c r="S66" s="124">
        <f t="shared" si="20"/>
        <v>18.75</v>
      </c>
      <c r="T66" s="124">
        <f t="shared" si="20"/>
        <v>18.75</v>
      </c>
      <c r="U66" s="124">
        <f t="shared" si="20"/>
        <v>18.75</v>
      </c>
      <c r="V66" s="124">
        <f t="shared" si="20"/>
        <v>18.75</v>
      </c>
      <c r="W66" s="124">
        <f t="shared" si="20"/>
        <v>18.75</v>
      </c>
      <c r="X66" s="124">
        <f t="shared" si="20"/>
        <v>18.75</v>
      </c>
      <c r="Y66" s="124">
        <f t="shared" si="20"/>
        <v>18.75</v>
      </c>
      <c r="Z66" s="124">
        <f t="shared" si="20"/>
        <v>0</v>
      </c>
      <c r="AA66" s="124">
        <f t="shared" si="20"/>
        <v>0</v>
      </c>
      <c r="AB66" s="124">
        <f t="shared" si="20"/>
        <v>0</v>
      </c>
      <c r="AC66" s="124">
        <f t="shared" si="20"/>
        <v>0</v>
      </c>
      <c r="AD66" s="124">
        <f t="shared" si="20"/>
        <v>0</v>
      </c>
      <c r="AE66" s="125">
        <f t="shared" si="12"/>
        <v>0</v>
      </c>
    </row>
    <row r="67" spans="1:31" ht="16" thickBot="1"/>
    <row r="68" spans="1:31" ht="16">
      <c r="A68" s="126" t="s">
        <v>35</v>
      </c>
      <c r="B68" s="127"/>
      <c r="C68" s="128"/>
      <c r="D68" s="128"/>
      <c r="E68" s="128"/>
      <c r="F68" s="128"/>
      <c r="G68" s="128"/>
      <c r="H68" s="128"/>
      <c r="I68" s="128"/>
      <c r="J68" s="128"/>
      <c r="K68" s="128"/>
      <c r="L68" s="128"/>
      <c r="M68" s="128"/>
      <c r="N68" s="128"/>
      <c r="O68" s="128"/>
      <c r="P68" s="128"/>
      <c r="Q68" s="128"/>
      <c r="R68" s="128"/>
      <c r="S68" s="128"/>
      <c r="T68" s="128"/>
      <c r="U68" s="128"/>
      <c r="V68" s="128"/>
      <c r="W68" s="128"/>
      <c r="X68" s="128"/>
      <c r="Y68" s="128"/>
      <c r="Z68" s="128"/>
      <c r="AA68" s="128"/>
      <c r="AB68" s="128"/>
      <c r="AC68" s="128"/>
      <c r="AD68" s="128"/>
      <c r="AE68" s="129"/>
    </row>
    <row r="69" spans="1:31" ht="16">
      <c r="A69" s="120" t="s">
        <v>34</v>
      </c>
      <c r="B69" s="5"/>
      <c r="C69" s="130">
        <v>2021</v>
      </c>
      <c r="D69" s="130">
        <f>+C69+1</f>
        <v>2022</v>
      </c>
      <c r="E69" s="130">
        <f>+D69+1</f>
        <v>2023</v>
      </c>
      <c r="F69" s="130">
        <f t="shared" ref="F69" si="21">+E69+1</f>
        <v>2024</v>
      </c>
      <c r="G69" s="130">
        <f t="shared" ref="G69" si="22">+F69+1</f>
        <v>2025</v>
      </c>
      <c r="H69" s="130">
        <f t="shared" ref="H69" si="23">+G69+1</f>
        <v>2026</v>
      </c>
      <c r="I69" s="130">
        <f t="shared" ref="I69" si="24">+H69+1</f>
        <v>2027</v>
      </c>
      <c r="J69" s="130">
        <f t="shared" ref="J69" si="25">+I69+1</f>
        <v>2028</v>
      </c>
      <c r="K69" s="130">
        <f t="shared" ref="K69" si="26">+J69+1</f>
        <v>2029</v>
      </c>
      <c r="L69" s="130">
        <f t="shared" ref="L69" si="27">+K69+1</f>
        <v>2030</v>
      </c>
      <c r="M69" s="130">
        <f t="shared" ref="M69" si="28">+L69+1</f>
        <v>2031</v>
      </c>
      <c r="N69" s="130">
        <f t="shared" ref="N69" si="29">+M69+1</f>
        <v>2032</v>
      </c>
      <c r="O69" s="130">
        <f t="shared" ref="O69" si="30">+N69+1</f>
        <v>2033</v>
      </c>
      <c r="P69" s="130">
        <f t="shared" ref="P69" si="31">+O69+1</f>
        <v>2034</v>
      </c>
      <c r="Q69" s="130">
        <f t="shared" ref="Q69" si="32">+P69+1</f>
        <v>2035</v>
      </c>
      <c r="R69" s="130">
        <f t="shared" ref="R69" si="33">+Q69+1</f>
        <v>2036</v>
      </c>
      <c r="S69" s="130">
        <f t="shared" ref="S69" si="34">+R69+1</f>
        <v>2037</v>
      </c>
      <c r="T69" s="130">
        <f t="shared" ref="T69" si="35">+S69+1</f>
        <v>2038</v>
      </c>
      <c r="U69" s="130">
        <f t="shared" ref="U69" si="36">+T69+1</f>
        <v>2039</v>
      </c>
      <c r="V69" s="130">
        <f t="shared" ref="V69" si="37">+U69+1</f>
        <v>2040</v>
      </c>
      <c r="W69" s="130">
        <f t="shared" ref="W69" si="38">+V69+1</f>
        <v>2041</v>
      </c>
      <c r="X69" s="130">
        <f t="shared" ref="X69" si="39">+W69+1</f>
        <v>2042</v>
      </c>
      <c r="Y69" s="130">
        <f t="shared" ref="Y69" si="40">+X69+1</f>
        <v>2043</v>
      </c>
      <c r="Z69" s="130">
        <f t="shared" ref="Z69" si="41">+Y69+1</f>
        <v>2044</v>
      </c>
      <c r="AA69" s="130">
        <f t="shared" ref="AA69" si="42">+Z69+1</f>
        <v>2045</v>
      </c>
      <c r="AB69" s="130">
        <f t="shared" ref="AB69" si="43">+AA69+1</f>
        <v>2046</v>
      </c>
      <c r="AC69" s="130">
        <f t="shared" ref="AC69" si="44">+AB69+1</f>
        <v>2047</v>
      </c>
      <c r="AD69" s="130">
        <f t="shared" ref="AD69" si="45">+AC69+1</f>
        <v>2048</v>
      </c>
      <c r="AE69" s="131" t="s">
        <v>88</v>
      </c>
    </row>
    <row r="70" spans="1:31">
      <c r="A70" s="89">
        <v>2021</v>
      </c>
      <c r="B70" s="6">
        <f t="array" ref="B70:B97">TRANSPOSE(C13:AD13)</f>
        <v>75</v>
      </c>
      <c r="C70" s="6"/>
      <c r="D70" s="6"/>
      <c r="E70" s="6"/>
      <c r="F70" s="6">
        <f t="shared" ref="F70:AD70" si="46">IF(F$37&gt;$A70,IF(F$37-$A72&lt;=$G$4,$B70/$G$4,0),0)</f>
        <v>3.75</v>
      </c>
      <c r="G70" s="6">
        <f t="shared" si="46"/>
        <v>3.75</v>
      </c>
      <c r="H70" s="6">
        <f t="shared" si="46"/>
        <v>3.75</v>
      </c>
      <c r="I70" s="6">
        <f t="shared" si="46"/>
        <v>3.75</v>
      </c>
      <c r="J70" s="6">
        <f t="shared" si="46"/>
        <v>3.75</v>
      </c>
      <c r="K70" s="6">
        <f t="shared" si="46"/>
        <v>3.75</v>
      </c>
      <c r="L70" s="6">
        <f t="shared" si="46"/>
        <v>3.75</v>
      </c>
      <c r="M70" s="6">
        <f t="shared" si="46"/>
        <v>3.75</v>
      </c>
      <c r="N70" s="6">
        <f t="shared" si="46"/>
        <v>3.75</v>
      </c>
      <c r="O70" s="6">
        <f t="shared" si="46"/>
        <v>3.75</v>
      </c>
      <c r="P70" s="6">
        <f t="shared" si="46"/>
        <v>3.75</v>
      </c>
      <c r="Q70" s="6">
        <f t="shared" si="46"/>
        <v>3.75</v>
      </c>
      <c r="R70" s="6">
        <f t="shared" si="46"/>
        <v>3.75</v>
      </c>
      <c r="S70" s="6">
        <f t="shared" si="46"/>
        <v>3.75</v>
      </c>
      <c r="T70" s="6">
        <f t="shared" si="46"/>
        <v>3.75</v>
      </c>
      <c r="U70" s="6">
        <f t="shared" si="46"/>
        <v>3.75</v>
      </c>
      <c r="V70" s="6">
        <f t="shared" si="46"/>
        <v>3.75</v>
      </c>
      <c r="W70" s="6">
        <f t="shared" si="46"/>
        <v>3.75</v>
      </c>
      <c r="X70" s="6">
        <f t="shared" si="46"/>
        <v>3.75</v>
      </c>
      <c r="Y70" s="6">
        <f t="shared" si="46"/>
        <v>3.75</v>
      </c>
      <c r="Z70" s="6">
        <f t="shared" si="46"/>
        <v>0</v>
      </c>
      <c r="AA70" s="6">
        <f t="shared" si="46"/>
        <v>0</v>
      </c>
      <c r="AB70" s="6">
        <f t="shared" si="46"/>
        <v>0</v>
      </c>
      <c r="AC70" s="6">
        <f t="shared" si="46"/>
        <v>0</v>
      </c>
      <c r="AD70" s="6">
        <f t="shared" si="46"/>
        <v>0</v>
      </c>
      <c r="AE70" s="121">
        <f t="shared" ref="AE70:AE98" si="47">+B70-SUM(F70:AD70)</f>
        <v>0</v>
      </c>
    </row>
    <row r="71" spans="1:31">
      <c r="A71" s="89">
        <v>2022</v>
      </c>
      <c r="B71" s="6">
        <v>75</v>
      </c>
      <c r="C71" s="6"/>
      <c r="D71" s="6"/>
      <c r="E71" s="6"/>
      <c r="F71" s="6">
        <f t="shared" ref="F71:AD71" si="48">IF(F$37&gt;$A71,IF(F$37-$A72&lt;=$G$4,$B71/$G$4,0),0)</f>
        <v>3.75</v>
      </c>
      <c r="G71" s="6">
        <f t="shared" si="48"/>
        <v>3.75</v>
      </c>
      <c r="H71" s="6">
        <f t="shared" si="48"/>
        <v>3.75</v>
      </c>
      <c r="I71" s="6">
        <f t="shared" si="48"/>
        <v>3.75</v>
      </c>
      <c r="J71" s="6">
        <f t="shared" si="48"/>
        <v>3.75</v>
      </c>
      <c r="K71" s="6">
        <f t="shared" si="48"/>
        <v>3.75</v>
      </c>
      <c r="L71" s="6">
        <f t="shared" si="48"/>
        <v>3.75</v>
      </c>
      <c r="M71" s="6">
        <f t="shared" si="48"/>
        <v>3.75</v>
      </c>
      <c r="N71" s="6">
        <f t="shared" si="48"/>
        <v>3.75</v>
      </c>
      <c r="O71" s="6">
        <f t="shared" si="48"/>
        <v>3.75</v>
      </c>
      <c r="P71" s="6">
        <f t="shared" si="48"/>
        <v>3.75</v>
      </c>
      <c r="Q71" s="6">
        <f t="shared" si="48"/>
        <v>3.75</v>
      </c>
      <c r="R71" s="6">
        <f t="shared" si="48"/>
        <v>3.75</v>
      </c>
      <c r="S71" s="6">
        <f t="shared" si="48"/>
        <v>3.75</v>
      </c>
      <c r="T71" s="6">
        <f t="shared" si="48"/>
        <v>3.75</v>
      </c>
      <c r="U71" s="6">
        <f t="shared" si="48"/>
        <v>3.75</v>
      </c>
      <c r="V71" s="6">
        <f t="shared" si="48"/>
        <v>3.75</v>
      </c>
      <c r="W71" s="6">
        <f t="shared" si="48"/>
        <v>3.75</v>
      </c>
      <c r="X71" s="6">
        <f t="shared" si="48"/>
        <v>3.75</v>
      </c>
      <c r="Y71" s="6">
        <f t="shared" si="48"/>
        <v>3.75</v>
      </c>
      <c r="Z71" s="6">
        <f t="shared" si="48"/>
        <v>0</v>
      </c>
      <c r="AA71" s="6">
        <f t="shared" si="48"/>
        <v>0</v>
      </c>
      <c r="AB71" s="6">
        <f t="shared" si="48"/>
        <v>0</v>
      </c>
      <c r="AC71" s="6">
        <f t="shared" si="48"/>
        <v>0</v>
      </c>
      <c r="AD71" s="6">
        <f t="shared" si="48"/>
        <v>0</v>
      </c>
      <c r="AE71" s="121">
        <f t="shared" si="47"/>
        <v>0</v>
      </c>
    </row>
    <row r="72" spans="1:31">
      <c r="A72" s="89">
        <v>2023</v>
      </c>
      <c r="B72" s="6">
        <v>75</v>
      </c>
      <c r="C72" s="6"/>
      <c r="D72" s="6"/>
      <c r="E72" s="6"/>
      <c r="F72" s="6">
        <f t="shared" ref="F72:O81" si="49">IF(F$37&gt;$A72,IF(F$37-$A72&lt;=$G$4,$B72/$G$4,0),0)</f>
        <v>3.75</v>
      </c>
      <c r="G72" s="6">
        <f t="shared" si="49"/>
        <v>3.75</v>
      </c>
      <c r="H72" s="6">
        <f t="shared" si="49"/>
        <v>3.75</v>
      </c>
      <c r="I72" s="6">
        <f t="shared" si="49"/>
        <v>3.75</v>
      </c>
      <c r="J72" s="6">
        <f t="shared" si="49"/>
        <v>3.75</v>
      </c>
      <c r="K72" s="6">
        <f t="shared" si="49"/>
        <v>3.75</v>
      </c>
      <c r="L72" s="6">
        <f t="shared" si="49"/>
        <v>3.75</v>
      </c>
      <c r="M72" s="6">
        <f t="shared" si="49"/>
        <v>3.75</v>
      </c>
      <c r="N72" s="6">
        <f t="shared" si="49"/>
        <v>3.75</v>
      </c>
      <c r="O72" s="6">
        <f t="shared" si="49"/>
        <v>3.75</v>
      </c>
      <c r="P72" s="6">
        <f t="shared" ref="P72:AD81" si="50">IF(P$37&gt;$A72,IF(P$37-$A72&lt;=$G$4,$B72/$G$4,0),0)</f>
        <v>3.75</v>
      </c>
      <c r="Q72" s="6">
        <f t="shared" si="50"/>
        <v>3.75</v>
      </c>
      <c r="R72" s="6">
        <f t="shared" si="50"/>
        <v>3.75</v>
      </c>
      <c r="S72" s="6">
        <f t="shared" si="50"/>
        <v>3.75</v>
      </c>
      <c r="T72" s="6">
        <f t="shared" si="50"/>
        <v>3.75</v>
      </c>
      <c r="U72" s="6">
        <f t="shared" si="50"/>
        <v>3.75</v>
      </c>
      <c r="V72" s="6">
        <f t="shared" si="50"/>
        <v>3.75</v>
      </c>
      <c r="W72" s="6">
        <f t="shared" si="50"/>
        <v>3.75</v>
      </c>
      <c r="X72" s="6">
        <f t="shared" si="50"/>
        <v>3.75</v>
      </c>
      <c r="Y72" s="6">
        <f t="shared" si="50"/>
        <v>3.75</v>
      </c>
      <c r="Z72" s="6">
        <f t="shared" si="50"/>
        <v>0</v>
      </c>
      <c r="AA72" s="6">
        <f t="shared" si="50"/>
        <v>0</v>
      </c>
      <c r="AB72" s="6">
        <f t="shared" si="50"/>
        <v>0</v>
      </c>
      <c r="AC72" s="6">
        <f t="shared" si="50"/>
        <v>0</v>
      </c>
      <c r="AD72" s="6">
        <f t="shared" si="50"/>
        <v>0</v>
      </c>
      <c r="AE72" s="121">
        <f t="shared" si="47"/>
        <v>0</v>
      </c>
    </row>
    <row r="73" spans="1:31">
      <c r="A73" s="89">
        <v>2024</v>
      </c>
      <c r="B73" s="6">
        <v>0</v>
      </c>
      <c r="C73" s="6"/>
      <c r="D73" s="6"/>
      <c r="E73" s="6"/>
      <c r="F73" s="6">
        <f t="shared" si="49"/>
        <v>0</v>
      </c>
      <c r="G73" s="6">
        <f t="shared" si="49"/>
        <v>0</v>
      </c>
      <c r="H73" s="6">
        <f t="shared" si="49"/>
        <v>0</v>
      </c>
      <c r="I73" s="6">
        <f t="shared" si="49"/>
        <v>0</v>
      </c>
      <c r="J73" s="6">
        <f t="shared" si="49"/>
        <v>0</v>
      </c>
      <c r="K73" s="6">
        <f t="shared" si="49"/>
        <v>0</v>
      </c>
      <c r="L73" s="6">
        <f t="shared" si="49"/>
        <v>0</v>
      </c>
      <c r="M73" s="6">
        <f t="shared" si="49"/>
        <v>0</v>
      </c>
      <c r="N73" s="6">
        <f t="shared" si="49"/>
        <v>0</v>
      </c>
      <c r="O73" s="6">
        <f t="shared" si="49"/>
        <v>0</v>
      </c>
      <c r="P73" s="6">
        <f t="shared" si="50"/>
        <v>0</v>
      </c>
      <c r="Q73" s="6">
        <f t="shared" si="50"/>
        <v>0</v>
      </c>
      <c r="R73" s="6">
        <f t="shared" si="50"/>
        <v>0</v>
      </c>
      <c r="S73" s="6">
        <f t="shared" si="50"/>
        <v>0</v>
      </c>
      <c r="T73" s="6">
        <f t="shared" si="50"/>
        <v>0</v>
      </c>
      <c r="U73" s="6">
        <f t="shared" si="50"/>
        <v>0</v>
      </c>
      <c r="V73" s="6">
        <f t="shared" si="50"/>
        <v>0</v>
      </c>
      <c r="W73" s="6">
        <f t="shared" si="50"/>
        <v>0</v>
      </c>
      <c r="X73" s="6">
        <f t="shared" si="50"/>
        <v>0</v>
      </c>
      <c r="Y73" s="6">
        <f t="shared" si="50"/>
        <v>0</v>
      </c>
      <c r="Z73" s="6">
        <f t="shared" si="50"/>
        <v>0</v>
      </c>
      <c r="AA73" s="6">
        <f t="shared" si="50"/>
        <v>0</v>
      </c>
      <c r="AB73" s="6">
        <f t="shared" si="50"/>
        <v>0</v>
      </c>
      <c r="AC73" s="6">
        <f t="shared" si="50"/>
        <v>0</v>
      </c>
      <c r="AD73" s="6">
        <f t="shared" si="50"/>
        <v>0</v>
      </c>
      <c r="AE73" s="121">
        <f t="shared" si="47"/>
        <v>0</v>
      </c>
    </row>
    <row r="74" spans="1:31">
      <c r="A74" s="89">
        <v>2025</v>
      </c>
      <c r="B74" s="6">
        <v>0</v>
      </c>
      <c r="C74" s="6"/>
      <c r="D74" s="6"/>
      <c r="E74" s="6"/>
      <c r="F74" s="6">
        <f t="shared" si="49"/>
        <v>0</v>
      </c>
      <c r="G74" s="6">
        <f t="shared" si="49"/>
        <v>0</v>
      </c>
      <c r="H74" s="6">
        <f t="shared" si="49"/>
        <v>0</v>
      </c>
      <c r="I74" s="6">
        <f t="shared" si="49"/>
        <v>0</v>
      </c>
      <c r="J74" s="6">
        <f t="shared" si="49"/>
        <v>0</v>
      </c>
      <c r="K74" s="6">
        <f t="shared" si="49"/>
        <v>0</v>
      </c>
      <c r="L74" s="6">
        <f t="shared" si="49"/>
        <v>0</v>
      </c>
      <c r="M74" s="6">
        <f t="shared" si="49"/>
        <v>0</v>
      </c>
      <c r="N74" s="6">
        <f t="shared" si="49"/>
        <v>0</v>
      </c>
      <c r="O74" s="6">
        <f t="shared" si="49"/>
        <v>0</v>
      </c>
      <c r="P74" s="6">
        <f t="shared" si="50"/>
        <v>0</v>
      </c>
      <c r="Q74" s="6">
        <f t="shared" si="50"/>
        <v>0</v>
      </c>
      <c r="R74" s="6">
        <f t="shared" si="50"/>
        <v>0</v>
      </c>
      <c r="S74" s="6">
        <f t="shared" si="50"/>
        <v>0</v>
      </c>
      <c r="T74" s="6">
        <f t="shared" si="50"/>
        <v>0</v>
      </c>
      <c r="U74" s="6">
        <f t="shared" si="50"/>
        <v>0</v>
      </c>
      <c r="V74" s="6">
        <f t="shared" si="50"/>
        <v>0</v>
      </c>
      <c r="W74" s="6">
        <f t="shared" si="50"/>
        <v>0</v>
      </c>
      <c r="X74" s="6">
        <f t="shared" si="50"/>
        <v>0</v>
      </c>
      <c r="Y74" s="6">
        <f t="shared" si="50"/>
        <v>0</v>
      </c>
      <c r="Z74" s="6">
        <f t="shared" si="50"/>
        <v>0</v>
      </c>
      <c r="AA74" s="6">
        <f t="shared" si="50"/>
        <v>0</v>
      </c>
      <c r="AB74" s="6">
        <f t="shared" si="50"/>
        <v>0</v>
      </c>
      <c r="AC74" s="6">
        <f t="shared" si="50"/>
        <v>0</v>
      </c>
      <c r="AD74" s="6">
        <f t="shared" si="50"/>
        <v>0</v>
      </c>
      <c r="AE74" s="121">
        <f t="shared" si="47"/>
        <v>0</v>
      </c>
    </row>
    <row r="75" spans="1:31">
      <c r="A75" s="89">
        <v>2026</v>
      </c>
      <c r="B75" s="6">
        <v>0</v>
      </c>
      <c r="C75" s="6"/>
      <c r="D75" s="6"/>
      <c r="E75" s="6"/>
      <c r="F75" s="6">
        <f t="shared" si="49"/>
        <v>0</v>
      </c>
      <c r="G75" s="6">
        <f t="shared" si="49"/>
        <v>0</v>
      </c>
      <c r="H75" s="6">
        <f t="shared" si="49"/>
        <v>0</v>
      </c>
      <c r="I75" s="6">
        <f t="shared" si="49"/>
        <v>0</v>
      </c>
      <c r="J75" s="6">
        <f t="shared" si="49"/>
        <v>0</v>
      </c>
      <c r="K75" s="6">
        <f t="shared" si="49"/>
        <v>0</v>
      </c>
      <c r="L75" s="6">
        <f t="shared" si="49"/>
        <v>0</v>
      </c>
      <c r="M75" s="6">
        <f t="shared" si="49"/>
        <v>0</v>
      </c>
      <c r="N75" s="6">
        <f t="shared" si="49"/>
        <v>0</v>
      </c>
      <c r="O75" s="6">
        <f t="shared" si="49"/>
        <v>0</v>
      </c>
      <c r="P75" s="6">
        <f t="shared" si="50"/>
        <v>0</v>
      </c>
      <c r="Q75" s="6">
        <f t="shared" si="50"/>
        <v>0</v>
      </c>
      <c r="R75" s="6">
        <f t="shared" si="50"/>
        <v>0</v>
      </c>
      <c r="S75" s="6">
        <f t="shared" si="50"/>
        <v>0</v>
      </c>
      <c r="T75" s="6">
        <f t="shared" si="50"/>
        <v>0</v>
      </c>
      <c r="U75" s="6">
        <f t="shared" si="50"/>
        <v>0</v>
      </c>
      <c r="V75" s="6">
        <f t="shared" si="50"/>
        <v>0</v>
      </c>
      <c r="W75" s="6">
        <f t="shared" si="50"/>
        <v>0</v>
      </c>
      <c r="X75" s="6">
        <f t="shared" si="50"/>
        <v>0</v>
      </c>
      <c r="Y75" s="6">
        <f t="shared" si="50"/>
        <v>0</v>
      </c>
      <c r="Z75" s="6">
        <f t="shared" si="50"/>
        <v>0</v>
      </c>
      <c r="AA75" s="6">
        <f t="shared" si="50"/>
        <v>0</v>
      </c>
      <c r="AB75" s="6">
        <f t="shared" si="50"/>
        <v>0</v>
      </c>
      <c r="AC75" s="6">
        <f t="shared" si="50"/>
        <v>0</v>
      </c>
      <c r="AD75" s="6">
        <f t="shared" si="50"/>
        <v>0</v>
      </c>
      <c r="AE75" s="121">
        <f t="shared" si="47"/>
        <v>0</v>
      </c>
    </row>
    <row r="76" spans="1:31">
      <c r="A76" s="89">
        <v>2027</v>
      </c>
      <c r="B76" s="6">
        <v>0</v>
      </c>
      <c r="C76" s="6"/>
      <c r="D76" s="6"/>
      <c r="E76" s="6"/>
      <c r="F76" s="6">
        <f t="shared" si="49"/>
        <v>0</v>
      </c>
      <c r="G76" s="6">
        <f t="shared" si="49"/>
        <v>0</v>
      </c>
      <c r="H76" s="6">
        <f t="shared" si="49"/>
        <v>0</v>
      </c>
      <c r="I76" s="6">
        <f t="shared" si="49"/>
        <v>0</v>
      </c>
      <c r="J76" s="6">
        <f t="shared" si="49"/>
        <v>0</v>
      </c>
      <c r="K76" s="6">
        <f t="shared" si="49"/>
        <v>0</v>
      </c>
      <c r="L76" s="6">
        <f t="shared" si="49"/>
        <v>0</v>
      </c>
      <c r="M76" s="6">
        <f t="shared" si="49"/>
        <v>0</v>
      </c>
      <c r="N76" s="6">
        <f t="shared" si="49"/>
        <v>0</v>
      </c>
      <c r="O76" s="6">
        <f t="shared" si="49"/>
        <v>0</v>
      </c>
      <c r="P76" s="6">
        <f t="shared" si="50"/>
        <v>0</v>
      </c>
      <c r="Q76" s="6">
        <f t="shared" si="50"/>
        <v>0</v>
      </c>
      <c r="R76" s="6">
        <f t="shared" si="50"/>
        <v>0</v>
      </c>
      <c r="S76" s="6">
        <f t="shared" si="50"/>
        <v>0</v>
      </c>
      <c r="T76" s="6">
        <f t="shared" si="50"/>
        <v>0</v>
      </c>
      <c r="U76" s="6">
        <f t="shared" si="50"/>
        <v>0</v>
      </c>
      <c r="V76" s="6">
        <f t="shared" si="50"/>
        <v>0</v>
      </c>
      <c r="W76" s="6">
        <f t="shared" si="50"/>
        <v>0</v>
      </c>
      <c r="X76" s="6">
        <f t="shared" si="50"/>
        <v>0</v>
      </c>
      <c r="Y76" s="6">
        <f t="shared" si="50"/>
        <v>0</v>
      </c>
      <c r="Z76" s="6">
        <f t="shared" si="50"/>
        <v>0</v>
      </c>
      <c r="AA76" s="6">
        <f t="shared" si="50"/>
        <v>0</v>
      </c>
      <c r="AB76" s="6">
        <f t="shared" si="50"/>
        <v>0</v>
      </c>
      <c r="AC76" s="6">
        <f t="shared" si="50"/>
        <v>0</v>
      </c>
      <c r="AD76" s="6">
        <f t="shared" si="50"/>
        <v>0</v>
      </c>
      <c r="AE76" s="121">
        <f t="shared" si="47"/>
        <v>0</v>
      </c>
    </row>
    <row r="77" spans="1:31">
      <c r="A77" s="89">
        <v>2028</v>
      </c>
      <c r="B77" s="6">
        <v>0</v>
      </c>
      <c r="C77" s="6"/>
      <c r="D77" s="6"/>
      <c r="E77" s="6"/>
      <c r="F77" s="6">
        <f t="shared" si="49"/>
        <v>0</v>
      </c>
      <c r="G77" s="6">
        <f t="shared" si="49"/>
        <v>0</v>
      </c>
      <c r="H77" s="6">
        <f t="shared" si="49"/>
        <v>0</v>
      </c>
      <c r="I77" s="6">
        <f t="shared" si="49"/>
        <v>0</v>
      </c>
      <c r="J77" s="6">
        <f t="shared" si="49"/>
        <v>0</v>
      </c>
      <c r="K77" s="6">
        <f t="shared" si="49"/>
        <v>0</v>
      </c>
      <c r="L77" s="6">
        <f t="shared" si="49"/>
        <v>0</v>
      </c>
      <c r="M77" s="6">
        <f t="shared" si="49"/>
        <v>0</v>
      </c>
      <c r="N77" s="6">
        <f t="shared" si="49"/>
        <v>0</v>
      </c>
      <c r="O77" s="6">
        <f t="shared" si="49"/>
        <v>0</v>
      </c>
      <c r="P77" s="6">
        <f t="shared" si="50"/>
        <v>0</v>
      </c>
      <c r="Q77" s="6">
        <f t="shared" si="50"/>
        <v>0</v>
      </c>
      <c r="R77" s="6">
        <f t="shared" si="50"/>
        <v>0</v>
      </c>
      <c r="S77" s="6">
        <f t="shared" si="50"/>
        <v>0</v>
      </c>
      <c r="T77" s="6">
        <f t="shared" si="50"/>
        <v>0</v>
      </c>
      <c r="U77" s="6">
        <f t="shared" si="50"/>
        <v>0</v>
      </c>
      <c r="V77" s="6">
        <f t="shared" si="50"/>
        <v>0</v>
      </c>
      <c r="W77" s="6">
        <f t="shared" si="50"/>
        <v>0</v>
      </c>
      <c r="X77" s="6">
        <f t="shared" si="50"/>
        <v>0</v>
      </c>
      <c r="Y77" s="6">
        <f t="shared" si="50"/>
        <v>0</v>
      </c>
      <c r="Z77" s="6">
        <f t="shared" si="50"/>
        <v>0</v>
      </c>
      <c r="AA77" s="6">
        <f t="shared" si="50"/>
        <v>0</v>
      </c>
      <c r="AB77" s="6">
        <f t="shared" si="50"/>
        <v>0</v>
      </c>
      <c r="AC77" s="6">
        <f t="shared" si="50"/>
        <v>0</v>
      </c>
      <c r="AD77" s="6">
        <f t="shared" si="50"/>
        <v>0</v>
      </c>
      <c r="AE77" s="121">
        <f t="shared" si="47"/>
        <v>0</v>
      </c>
    </row>
    <row r="78" spans="1:31">
      <c r="A78" s="89">
        <v>2029</v>
      </c>
      <c r="B78" s="6">
        <v>0</v>
      </c>
      <c r="C78" s="6"/>
      <c r="D78" s="6"/>
      <c r="E78" s="6"/>
      <c r="F78" s="6">
        <f t="shared" si="49"/>
        <v>0</v>
      </c>
      <c r="G78" s="6">
        <f t="shared" si="49"/>
        <v>0</v>
      </c>
      <c r="H78" s="6">
        <f t="shared" si="49"/>
        <v>0</v>
      </c>
      <c r="I78" s="6">
        <f t="shared" si="49"/>
        <v>0</v>
      </c>
      <c r="J78" s="6">
        <f t="shared" si="49"/>
        <v>0</v>
      </c>
      <c r="K78" s="6">
        <f t="shared" si="49"/>
        <v>0</v>
      </c>
      <c r="L78" s="6">
        <f t="shared" si="49"/>
        <v>0</v>
      </c>
      <c r="M78" s="6">
        <f t="shared" si="49"/>
        <v>0</v>
      </c>
      <c r="N78" s="6">
        <f t="shared" si="49"/>
        <v>0</v>
      </c>
      <c r="O78" s="6">
        <f t="shared" si="49"/>
        <v>0</v>
      </c>
      <c r="P78" s="6">
        <f t="shared" si="50"/>
        <v>0</v>
      </c>
      <c r="Q78" s="6">
        <f t="shared" si="50"/>
        <v>0</v>
      </c>
      <c r="R78" s="6">
        <f t="shared" si="50"/>
        <v>0</v>
      </c>
      <c r="S78" s="6">
        <f t="shared" si="50"/>
        <v>0</v>
      </c>
      <c r="T78" s="6">
        <f t="shared" si="50"/>
        <v>0</v>
      </c>
      <c r="U78" s="6">
        <f t="shared" si="50"/>
        <v>0</v>
      </c>
      <c r="V78" s="6">
        <f t="shared" si="50"/>
        <v>0</v>
      </c>
      <c r="W78" s="6">
        <f t="shared" si="50"/>
        <v>0</v>
      </c>
      <c r="X78" s="6">
        <f t="shared" si="50"/>
        <v>0</v>
      </c>
      <c r="Y78" s="6">
        <f t="shared" si="50"/>
        <v>0</v>
      </c>
      <c r="Z78" s="6">
        <f t="shared" si="50"/>
        <v>0</v>
      </c>
      <c r="AA78" s="6">
        <f t="shared" si="50"/>
        <v>0</v>
      </c>
      <c r="AB78" s="6">
        <f t="shared" si="50"/>
        <v>0</v>
      </c>
      <c r="AC78" s="6">
        <f t="shared" si="50"/>
        <v>0</v>
      </c>
      <c r="AD78" s="6">
        <f t="shared" si="50"/>
        <v>0</v>
      </c>
      <c r="AE78" s="121">
        <f t="shared" si="47"/>
        <v>0</v>
      </c>
    </row>
    <row r="79" spans="1:31">
      <c r="A79" s="89">
        <v>2030</v>
      </c>
      <c r="B79" s="6">
        <v>0</v>
      </c>
      <c r="C79" s="6"/>
      <c r="D79" s="6"/>
      <c r="E79" s="6"/>
      <c r="F79" s="6">
        <f t="shared" si="49"/>
        <v>0</v>
      </c>
      <c r="G79" s="6">
        <f t="shared" si="49"/>
        <v>0</v>
      </c>
      <c r="H79" s="6">
        <f t="shared" si="49"/>
        <v>0</v>
      </c>
      <c r="I79" s="6">
        <f t="shared" si="49"/>
        <v>0</v>
      </c>
      <c r="J79" s="6">
        <f t="shared" si="49"/>
        <v>0</v>
      </c>
      <c r="K79" s="6">
        <f t="shared" si="49"/>
        <v>0</v>
      </c>
      <c r="L79" s="6">
        <f t="shared" si="49"/>
        <v>0</v>
      </c>
      <c r="M79" s="6">
        <f t="shared" si="49"/>
        <v>0</v>
      </c>
      <c r="N79" s="6">
        <f t="shared" si="49"/>
        <v>0</v>
      </c>
      <c r="O79" s="6">
        <f t="shared" si="49"/>
        <v>0</v>
      </c>
      <c r="P79" s="6">
        <f t="shared" si="50"/>
        <v>0</v>
      </c>
      <c r="Q79" s="6">
        <f t="shared" si="50"/>
        <v>0</v>
      </c>
      <c r="R79" s="6">
        <f t="shared" si="50"/>
        <v>0</v>
      </c>
      <c r="S79" s="6">
        <f t="shared" si="50"/>
        <v>0</v>
      </c>
      <c r="T79" s="6">
        <f t="shared" si="50"/>
        <v>0</v>
      </c>
      <c r="U79" s="6">
        <f t="shared" si="50"/>
        <v>0</v>
      </c>
      <c r="V79" s="6">
        <f t="shared" si="50"/>
        <v>0</v>
      </c>
      <c r="W79" s="6">
        <f t="shared" si="50"/>
        <v>0</v>
      </c>
      <c r="X79" s="6">
        <f t="shared" si="50"/>
        <v>0</v>
      </c>
      <c r="Y79" s="6">
        <f t="shared" si="50"/>
        <v>0</v>
      </c>
      <c r="Z79" s="6">
        <f t="shared" si="50"/>
        <v>0</v>
      </c>
      <c r="AA79" s="6">
        <f t="shared" si="50"/>
        <v>0</v>
      </c>
      <c r="AB79" s="6">
        <f t="shared" si="50"/>
        <v>0</v>
      </c>
      <c r="AC79" s="6">
        <f t="shared" si="50"/>
        <v>0</v>
      </c>
      <c r="AD79" s="6">
        <f t="shared" si="50"/>
        <v>0</v>
      </c>
      <c r="AE79" s="121">
        <f t="shared" si="47"/>
        <v>0</v>
      </c>
    </row>
    <row r="80" spans="1:31">
      <c r="A80" s="89">
        <v>2031</v>
      </c>
      <c r="B80" s="6">
        <v>0</v>
      </c>
      <c r="C80" s="6"/>
      <c r="D80" s="6"/>
      <c r="E80" s="6"/>
      <c r="F80" s="6">
        <f t="shared" si="49"/>
        <v>0</v>
      </c>
      <c r="G80" s="6">
        <f t="shared" si="49"/>
        <v>0</v>
      </c>
      <c r="H80" s="6">
        <f t="shared" si="49"/>
        <v>0</v>
      </c>
      <c r="I80" s="6">
        <f t="shared" si="49"/>
        <v>0</v>
      </c>
      <c r="J80" s="6">
        <f t="shared" si="49"/>
        <v>0</v>
      </c>
      <c r="K80" s="6">
        <f t="shared" si="49"/>
        <v>0</v>
      </c>
      <c r="L80" s="6">
        <f t="shared" si="49"/>
        <v>0</v>
      </c>
      <c r="M80" s="6">
        <f t="shared" si="49"/>
        <v>0</v>
      </c>
      <c r="N80" s="6">
        <f t="shared" si="49"/>
        <v>0</v>
      </c>
      <c r="O80" s="6">
        <f t="shared" si="49"/>
        <v>0</v>
      </c>
      <c r="P80" s="6">
        <f t="shared" si="50"/>
        <v>0</v>
      </c>
      <c r="Q80" s="6">
        <f t="shared" si="50"/>
        <v>0</v>
      </c>
      <c r="R80" s="6">
        <f t="shared" si="50"/>
        <v>0</v>
      </c>
      <c r="S80" s="6">
        <f t="shared" si="50"/>
        <v>0</v>
      </c>
      <c r="T80" s="6">
        <f t="shared" si="50"/>
        <v>0</v>
      </c>
      <c r="U80" s="6">
        <f t="shared" si="50"/>
        <v>0</v>
      </c>
      <c r="V80" s="6">
        <f t="shared" si="50"/>
        <v>0</v>
      </c>
      <c r="W80" s="6">
        <f t="shared" si="50"/>
        <v>0</v>
      </c>
      <c r="X80" s="6">
        <f t="shared" si="50"/>
        <v>0</v>
      </c>
      <c r="Y80" s="6">
        <f t="shared" si="50"/>
        <v>0</v>
      </c>
      <c r="Z80" s="6">
        <f t="shared" si="50"/>
        <v>0</v>
      </c>
      <c r="AA80" s="6">
        <f t="shared" si="50"/>
        <v>0</v>
      </c>
      <c r="AB80" s="6">
        <f t="shared" si="50"/>
        <v>0</v>
      </c>
      <c r="AC80" s="6">
        <f t="shared" si="50"/>
        <v>0</v>
      </c>
      <c r="AD80" s="6">
        <f t="shared" si="50"/>
        <v>0</v>
      </c>
      <c r="AE80" s="121">
        <f t="shared" si="47"/>
        <v>0</v>
      </c>
    </row>
    <row r="81" spans="1:31">
      <c r="A81" s="89">
        <v>2032</v>
      </c>
      <c r="B81" s="6">
        <v>0</v>
      </c>
      <c r="C81" s="6"/>
      <c r="D81" s="6"/>
      <c r="E81" s="6"/>
      <c r="F81" s="6">
        <f t="shared" si="49"/>
        <v>0</v>
      </c>
      <c r="G81" s="6">
        <f t="shared" si="49"/>
        <v>0</v>
      </c>
      <c r="H81" s="6">
        <f t="shared" si="49"/>
        <v>0</v>
      </c>
      <c r="I81" s="6">
        <f t="shared" si="49"/>
        <v>0</v>
      </c>
      <c r="J81" s="6">
        <f t="shared" si="49"/>
        <v>0</v>
      </c>
      <c r="K81" s="6">
        <f t="shared" si="49"/>
        <v>0</v>
      </c>
      <c r="L81" s="6">
        <f t="shared" si="49"/>
        <v>0</v>
      </c>
      <c r="M81" s="6">
        <f t="shared" si="49"/>
        <v>0</v>
      </c>
      <c r="N81" s="6">
        <f t="shared" si="49"/>
        <v>0</v>
      </c>
      <c r="O81" s="6">
        <f t="shared" si="49"/>
        <v>0</v>
      </c>
      <c r="P81" s="6">
        <f t="shared" si="50"/>
        <v>0</v>
      </c>
      <c r="Q81" s="6">
        <f t="shared" si="50"/>
        <v>0</v>
      </c>
      <c r="R81" s="6">
        <f t="shared" si="50"/>
        <v>0</v>
      </c>
      <c r="S81" s="6">
        <f t="shared" si="50"/>
        <v>0</v>
      </c>
      <c r="T81" s="6">
        <f t="shared" si="50"/>
        <v>0</v>
      </c>
      <c r="U81" s="6">
        <f t="shared" si="50"/>
        <v>0</v>
      </c>
      <c r="V81" s="6">
        <f t="shared" si="50"/>
        <v>0</v>
      </c>
      <c r="W81" s="6">
        <f t="shared" si="50"/>
        <v>0</v>
      </c>
      <c r="X81" s="6">
        <f t="shared" si="50"/>
        <v>0</v>
      </c>
      <c r="Y81" s="6">
        <f t="shared" si="50"/>
        <v>0</v>
      </c>
      <c r="Z81" s="6">
        <f t="shared" si="50"/>
        <v>0</v>
      </c>
      <c r="AA81" s="6">
        <f t="shared" si="50"/>
        <v>0</v>
      </c>
      <c r="AB81" s="6">
        <f t="shared" si="50"/>
        <v>0</v>
      </c>
      <c r="AC81" s="6">
        <f t="shared" si="50"/>
        <v>0</v>
      </c>
      <c r="AD81" s="6">
        <f t="shared" si="50"/>
        <v>0</v>
      </c>
      <c r="AE81" s="121">
        <f t="shared" si="47"/>
        <v>0</v>
      </c>
    </row>
    <row r="82" spans="1:31">
      <c r="A82" s="89">
        <v>2033</v>
      </c>
      <c r="B82" s="6">
        <v>0</v>
      </c>
      <c r="C82" s="6"/>
      <c r="D82" s="6"/>
      <c r="E82" s="6"/>
      <c r="F82" s="6">
        <f t="shared" ref="F82:O91" si="51">IF(F$37&gt;$A82,IF(F$37-$A82&lt;=$G$4,$B82/$G$4,0),0)</f>
        <v>0</v>
      </c>
      <c r="G82" s="6">
        <f t="shared" si="51"/>
        <v>0</v>
      </c>
      <c r="H82" s="6">
        <f t="shared" si="51"/>
        <v>0</v>
      </c>
      <c r="I82" s="6">
        <f t="shared" si="51"/>
        <v>0</v>
      </c>
      <c r="J82" s="6">
        <f t="shared" si="51"/>
        <v>0</v>
      </c>
      <c r="K82" s="6">
        <f t="shared" si="51"/>
        <v>0</v>
      </c>
      <c r="L82" s="6">
        <f t="shared" si="51"/>
        <v>0</v>
      </c>
      <c r="M82" s="6">
        <f t="shared" si="51"/>
        <v>0</v>
      </c>
      <c r="N82" s="6">
        <f t="shared" si="51"/>
        <v>0</v>
      </c>
      <c r="O82" s="6">
        <f t="shared" si="51"/>
        <v>0</v>
      </c>
      <c r="P82" s="6">
        <f t="shared" ref="P82:AD91" si="52">IF(P$37&gt;$A82,IF(P$37-$A82&lt;=$G$4,$B82/$G$4,0),0)</f>
        <v>0</v>
      </c>
      <c r="Q82" s="6">
        <f t="shared" si="52"/>
        <v>0</v>
      </c>
      <c r="R82" s="6">
        <f t="shared" si="52"/>
        <v>0</v>
      </c>
      <c r="S82" s="6">
        <f t="shared" si="52"/>
        <v>0</v>
      </c>
      <c r="T82" s="6">
        <f t="shared" si="52"/>
        <v>0</v>
      </c>
      <c r="U82" s="6">
        <f t="shared" si="52"/>
        <v>0</v>
      </c>
      <c r="V82" s="6">
        <f t="shared" si="52"/>
        <v>0</v>
      </c>
      <c r="W82" s="6">
        <f t="shared" si="52"/>
        <v>0</v>
      </c>
      <c r="X82" s="6">
        <f t="shared" si="52"/>
        <v>0</v>
      </c>
      <c r="Y82" s="6">
        <f t="shared" si="52"/>
        <v>0</v>
      </c>
      <c r="Z82" s="6">
        <f t="shared" si="52"/>
        <v>0</v>
      </c>
      <c r="AA82" s="6">
        <f t="shared" si="52"/>
        <v>0</v>
      </c>
      <c r="AB82" s="6">
        <f t="shared" si="52"/>
        <v>0</v>
      </c>
      <c r="AC82" s="6">
        <f t="shared" si="52"/>
        <v>0</v>
      </c>
      <c r="AD82" s="6">
        <f t="shared" si="52"/>
        <v>0</v>
      </c>
      <c r="AE82" s="121">
        <f t="shared" si="47"/>
        <v>0</v>
      </c>
    </row>
    <row r="83" spans="1:31">
      <c r="A83" s="89">
        <v>2034</v>
      </c>
      <c r="B83" s="6">
        <v>0</v>
      </c>
      <c r="C83" s="6"/>
      <c r="D83" s="6"/>
      <c r="E83" s="6"/>
      <c r="F83" s="6">
        <f t="shared" si="51"/>
        <v>0</v>
      </c>
      <c r="G83" s="6">
        <f t="shared" si="51"/>
        <v>0</v>
      </c>
      <c r="H83" s="6">
        <f t="shared" si="51"/>
        <v>0</v>
      </c>
      <c r="I83" s="6">
        <f t="shared" si="51"/>
        <v>0</v>
      </c>
      <c r="J83" s="6">
        <f t="shared" si="51"/>
        <v>0</v>
      </c>
      <c r="K83" s="6">
        <f t="shared" si="51"/>
        <v>0</v>
      </c>
      <c r="L83" s="6">
        <f t="shared" si="51"/>
        <v>0</v>
      </c>
      <c r="M83" s="6">
        <f t="shared" si="51"/>
        <v>0</v>
      </c>
      <c r="N83" s="6">
        <f t="shared" si="51"/>
        <v>0</v>
      </c>
      <c r="O83" s="6">
        <f t="shared" si="51"/>
        <v>0</v>
      </c>
      <c r="P83" s="6">
        <f t="shared" si="52"/>
        <v>0</v>
      </c>
      <c r="Q83" s="6">
        <f t="shared" si="52"/>
        <v>0</v>
      </c>
      <c r="R83" s="6">
        <f t="shared" si="52"/>
        <v>0</v>
      </c>
      <c r="S83" s="6">
        <f t="shared" si="52"/>
        <v>0</v>
      </c>
      <c r="T83" s="6">
        <f t="shared" si="52"/>
        <v>0</v>
      </c>
      <c r="U83" s="6">
        <f t="shared" si="52"/>
        <v>0</v>
      </c>
      <c r="V83" s="6">
        <f t="shared" si="52"/>
        <v>0</v>
      </c>
      <c r="W83" s="6">
        <f t="shared" si="52"/>
        <v>0</v>
      </c>
      <c r="X83" s="6">
        <f t="shared" si="52"/>
        <v>0</v>
      </c>
      <c r="Y83" s="6">
        <f t="shared" si="52"/>
        <v>0</v>
      </c>
      <c r="Z83" s="6">
        <f t="shared" si="52"/>
        <v>0</v>
      </c>
      <c r="AA83" s="6">
        <f t="shared" si="52"/>
        <v>0</v>
      </c>
      <c r="AB83" s="6">
        <f t="shared" si="52"/>
        <v>0</v>
      </c>
      <c r="AC83" s="6">
        <f t="shared" si="52"/>
        <v>0</v>
      </c>
      <c r="AD83" s="6">
        <f t="shared" si="52"/>
        <v>0</v>
      </c>
      <c r="AE83" s="121">
        <f t="shared" si="47"/>
        <v>0</v>
      </c>
    </row>
    <row r="84" spans="1:31">
      <c r="A84" s="89">
        <v>2035</v>
      </c>
      <c r="B84" s="6">
        <v>0</v>
      </c>
      <c r="C84" s="6"/>
      <c r="D84" s="6"/>
      <c r="E84" s="6"/>
      <c r="F84" s="6">
        <f t="shared" si="51"/>
        <v>0</v>
      </c>
      <c r="G84" s="6">
        <f t="shared" si="51"/>
        <v>0</v>
      </c>
      <c r="H84" s="6">
        <f t="shared" si="51"/>
        <v>0</v>
      </c>
      <c r="I84" s="6">
        <f t="shared" si="51"/>
        <v>0</v>
      </c>
      <c r="J84" s="6">
        <f t="shared" si="51"/>
        <v>0</v>
      </c>
      <c r="K84" s="6">
        <f t="shared" si="51"/>
        <v>0</v>
      </c>
      <c r="L84" s="6">
        <f t="shared" si="51"/>
        <v>0</v>
      </c>
      <c r="M84" s="6">
        <f t="shared" si="51"/>
        <v>0</v>
      </c>
      <c r="N84" s="6">
        <f t="shared" si="51"/>
        <v>0</v>
      </c>
      <c r="O84" s="6">
        <f t="shared" si="51"/>
        <v>0</v>
      </c>
      <c r="P84" s="6">
        <f t="shared" si="52"/>
        <v>0</v>
      </c>
      <c r="Q84" s="6">
        <f t="shared" si="52"/>
        <v>0</v>
      </c>
      <c r="R84" s="6">
        <f t="shared" si="52"/>
        <v>0</v>
      </c>
      <c r="S84" s="6">
        <f t="shared" si="52"/>
        <v>0</v>
      </c>
      <c r="T84" s="6">
        <f t="shared" si="52"/>
        <v>0</v>
      </c>
      <c r="U84" s="6">
        <f t="shared" si="52"/>
        <v>0</v>
      </c>
      <c r="V84" s="6">
        <f t="shared" si="52"/>
        <v>0</v>
      </c>
      <c r="W84" s="6">
        <f t="shared" si="52"/>
        <v>0</v>
      </c>
      <c r="X84" s="6">
        <f t="shared" si="52"/>
        <v>0</v>
      </c>
      <c r="Y84" s="6">
        <f t="shared" si="52"/>
        <v>0</v>
      </c>
      <c r="Z84" s="6">
        <f t="shared" si="52"/>
        <v>0</v>
      </c>
      <c r="AA84" s="6">
        <f t="shared" si="52"/>
        <v>0</v>
      </c>
      <c r="AB84" s="6">
        <f t="shared" si="52"/>
        <v>0</v>
      </c>
      <c r="AC84" s="6">
        <f t="shared" si="52"/>
        <v>0</v>
      </c>
      <c r="AD84" s="6">
        <f t="shared" si="52"/>
        <v>0</v>
      </c>
      <c r="AE84" s="121">
        <f t="shared" si="47"/>
        <v>0</v>
      </c>
    </row>
    <row r="85" spans="1:31">
      <c r="A85" s="89">
        <v>2036</v>
      </c>
      <c r="B85" s="6">
        <v>0</v>
      </c>
      <c r="C85" s="6"/>
      <c r="D85" s="6"/>
      <c r="E85" s="6"/>
      <c r="F85" s="6">
        <f t="shared" si="51"/>
        <v>0</v>
      </c>
      <c r="G85" s="6">
        <f t="shared" si="51"/>
        <v>0</v>
      </c>
      <c r="H85" s="6">
        <f t="shared" si="51"/>
        <v>0</v>
      </c>
      <c r="I85" s="6">
        <f t="shared" si="51"/>
        <v>0</v>
      </c>
      <c r="J85" s="6">
        <f t="shared" si="51"/>
        <v>0</v>
      </c>
      <c r="K85" s="6">
        <f t="shared" si="51"/>
        <v>0</v>
      </c>
      <c r="L85" s="6">
        <f t="shared" si="51"/>
        <v>0</v>
      </c>
      <c r="M85" s="6">
        <f t="shared" si="51"/>
        <v>0</v>
      </c>
      <c r="N85" s="6">
        <f t="shared" si="51"/>
        <v>0</v>
      </c>
      <c r="O85" s="6">
        <f t="shared" si="51"/>
        <v>0</v>
      </c>
      <c r="P85" s="6">
        <f t="shared" si="52"/>
        <v>0</v>
      </c>
      <c r="Q85" s="6">
        <f t="shared" si="52"/>
        <v>0</v>
      </c>
      <c r="R85" s="6">
        <f t="shared" si="52"/>
        <v>0</v>
      </c>
      <c r="S85" s="6">
        <f t="shared" si="52"/>
        <v>0</v>
      </c>
      <c r="T85" s="6">
        <f t="shared" si="52"/>
        <v>0</v>
      </c>
      <c r="U85" s="6">
        <f t="shared" si="52"/>
        <v>0</v>
      </c>
      <c r="V85" s="6">
        <f t="shared" si="52"/>
        <v>0</v>
      </c>
      <c r="W85" s="6">
        <f t="shared" si="52"/>
        <v>0</v>
      </c>
      <c r="X85" s="6">
        <f t="shared" si="52"/>
        <v>0</v>
      </c>
      <c r="Y85" s="6">
        <f t="shared" si="52"/>
        <v>0</v>
      </c>
      <c r="Z85" s="6">
        <f t="shared" si="52"/>
        <v>0</v>
      </c>
      <c r="AA85" s="6">
        <f t="shared" si="52"/>
        <v>0</v>
      </c>
      <c r="AB85" s="6">
        <f t="shared" si="52"/>
        <v>0</v>
      </c>
      <c r="AC85" s="6">
        <f t="shared" si="52"/>
        <v>0</v>
      </c>
      <c r="AD85" s="6">
        <f t="shared" si="52"/>
        <v>0</v>
      </c>
      <c r="AE85" s="121">
        <f t="shared" si="47"/>
        <v>0</v>
      </c>
    </row>
    <row r="86" spans="1:31">
      <c r="A86" s="89">
        <v>2037</v>
      </c>
      <c r="B86" s="6">
        <v>0</v>
      </c>
      <c r="C86" s="6"/>
      <c r="D86" s="6"/>
      <c r="E86" s="6"/>
      <c r="F86" s="6">
        <f t="shared" si="51"/>
        <v>0</v>
      </c>
      <c r="G86" s="6">
        <f t="shared" si="51"/>
        <v>0</v>
      </c>
      <c r="H86" s="6">
        <f t="shared" si="51"/>
        <v>0</v>
      </c>
      <c r="I86" s="6">
        <f t="shared" si="51"/>
        <v>0</v>
      </c>
      <c r="J86" s="6">
        <f t="shared" si="51"/>
        <v>0</v>
      </c>
      <c r="K86" s="6">
        <f t="shared" si="51"/>
        <v>0</v>
      </c>
      <c r="L86" s="6">
        <f t="shared" si="51"/>
        <v>0</v>
      </c>
      <c r="M86" s="6">
        <f t="shared" si="51"/>
        <v>0</v>
      </c>
      <c r="N86" s="6">
        <f t="shared" si="51"/>
        <v>0</v>
      </c>
      <c r="O86" s="6">
        <f t="shared" si="51"/>
        <v>0</v>
      </c>
      <c r="P86" s="6">
        <f t="shared" si="52"/>
        <v>0</v>
      </c>
      <c r="Q86" s="6">
        <f t="shared" si="52"/>
        <v>0</v>
      </c>
      <c r="R86" s="6">
        <f t="shared" si="52"/>
        <v>0</v>
      </c>
      <c r="S86" s="6">
        <f t="shared" si="52"/>
        <v>0</v>
      </c>
      <c r="T86" s="6">
        <f t="shared" si="52"/>
        <v>0</v>
      </c>
      <c r="U86" s="6">
        <f t="shared" si="52"/>
        <v>0</v>
      </c>
      <c r="V86" s="6">
        <f t="shared" si="52"/>
        <v>0</v>
      </c>
      <c r="W86" s="6">
        <f t="shared" si="52"/>
        <v>0</v>
      </c>
      <c r="X86" s="6">
        <f t="shared" si="52"/>
        <v>0</v>
      </c>
      <c r="Y86" s="6">
        <f t="shared" si="52"/>
        <v>0</v>
      </c>
      <c r="Z86" s="6">
        <f t="shared" si="52"/>
        <v>0</v>
      </c>
      <c r="AA86" s="6">
        <f t="shared" si="52"/>
        <v>0</v>
      </c>
      <c r="AB86" s="6">
        <f t="shared" si="52"/>
        <v>0</v>
      </c>
      <c r="AC86" s="6">
        <f t="shared" si="52"/>
        <v>0</v>
      </c>
      <c r="AD86" s="6">
        <f t="shared" si="52"/>
        <v>0</v>
      </c>
      <c r="AE86" s="121">
        <f t="shared" si="47"/>
        <v>0</v>
      </c>
    </row>
    <row r="87" spans="1:31">
      <c r="A87" s="89">
        <v>2038</v>
      </c>
      <c r="B87" s="6">
        <v>0</v>
      </c>
      <c r="C87" s="6"/>
      <c r="D87" s="6"/>
      <c r="E87" s="6"/>
      <c r="F87" s="6">
        <f t="shared" si="51"/>
        <v>0</v>
      </c>
      <c r="G87" s="6">
        <f t="shared" si="51"/>
        <v>0</v>
      </c>
      <c r="H87" s="6">
        <f t="shared" si="51"/>
        <v>0</v>
      </c>
      <c r="I87" s="6">
        <f t="shared" si="51"/>
        <v>0</v>
      </c>
      <c r="J87" s="6">
        <f t="shared" si="51"/>
        <v>0</v>
      </c>
      <c r="K87" s="6">
        <f t="shared" si="51"/>
        <v>0</v>
      </c>
      <c r="L87" s="6">
        <f t="shared" si="51"/>
        <v>0</v>
      </c>
      <c r="M87" s="6">
        <f t="shared" si="51"/>
        <v>0</v>
      </c>
      <c r="N87" s="6">
        <f t="shared" si="51"/>
        <v>0</v>
      </c>
      <c r="O87" s="6">
        <f t="shared" si="51"/>
        <v>0</v>
      </c>
      <c r="P87" s="6">
        <f t="shared" si="52"/>
        <v>0</v>
      </c>
      <c r="Q87" s="6">
        <f t="shared" si="52"/>
        <v>0</v>
      </c>
      <c r="R87" s="6">
        <f t="shared" si="52"/>
        <v>0</v>
      </c>
      <c r="S87" s="6">
        <f t="shared" si="52"/>
        <v>0</v>
      </c>
      <c r="T87" s="6">
        <f t="shared" si="52"/>
        <v>0</v>
      </c>
      <c r="U87" s="6">
        <f t="shared" si="52"/>
        <v>0</v>
      </c>
      <c r="V87" s="6">
        <f t="shared" si="52"/>
        <v>0</v>
      </c>
      <c r="W87" s="6">
        <f t="shared" si="52"/>
        <v>0</v>
      </c>
      <c r="X87" s="6">
        <f t="shared" si="52"/>
        <v>0</v>
      </c>
      <c r="Y87" s="6">
        <f t="shared" si="52"/>
        <v>0</v>
      </c>
      <c r="Z87" s="6">
        <f t="shared" si="52"/>
        <v>0</v>
      </c>
      <c r="AA87" s="6">
        <f t="shared" si="52"/>
        <v>0</v>
      </c>
      <c r="AB87" s="6">
        <f t="shared" si="52"/>
        <v>0</v>
      </c>
      <c r="AC87" s="6">
        <f t="shared" si="52"/>
        <v>0</v>
      </c>
      <c r="AD87" s="6">
        <f t="shared" si="52"/>
        <v>0</v>
      </c>
      <c r="AE87" s="121">
        <f t="shared" si="47"/>
        <v>0</v>
      </c>
    </row>
    <row r="88" spans="1:31">
      <c r="A88" s="89">
        <v>2039</v>
      </c>
      <c r="B88" s="6">
        <v>0</v>
      </c>
      <c r="C88" s="6"/>
      <c r="D88" s="6"/>
      <c r="E88" s="6"/>
      <c r="F88" s="6">
        <f t="shared" si="51"/>
        <v>0</v>
      </c>
      <c r="G88" s="6">
        <f t="shared" si="51"/>
        <v>0</v>
      </c>
      <c r="H88" s="6">
        <f t="shared" si="51"/>
        <v>0</v>
      </c>
      <c r="I88" s="6">
        <f t="shared" si="51"/>
        <v>0</v>
      </c>
      <c r="J88" s="6">
        <f t="shared" si="51"/>
        <v>0</v>
      </c>
      <c r="K88" s="6">
        <f t="shared" si="51"/>
        <v>0</v>
      </c>
      <c r="L88" s="6">
        <f t="shared" si="51"/>
        <v>0</v>
      </c>
      <c r="M88" s="6">
        <f t="shared" si="51"/>
        <v>0</v>
      </c>
      <c r="N88" s="6">
        <f t="shared" si="51"/>
        <v>0</v>
      </c>
      <c r="O88" s="6">
        <f t="shared" si="51"/>
        <v>0</v>
      </c>
      <c r="P88" s="6">
        <f t="shared" si="52"/>
        <v>0</v>
      </c>
      <c r="Q88" s="6">
        <f t="shared" si="52"/>
        <v>0</v>
      </c>
      <c r="R88" s="6">
        <f t="shared" si="52"/>
        <v>0</v>
      </c>
      <c r="S88" s="6">
        <f t="shared" si="52"/>
        <v>0</v>
      </c>
      <c r="T88" s="6">
        <f t="shared" si="52"/>
        <v>0</v>
      </c>
      <c r="U88" s="6">
        <f t="shared" si="52"/>
        <v>0</v>
      </c>
      <c r="V88" s="6">
        <f t="shared" si="52"/>
        <v>0</v>
      </c>
      <c r="W88" s="6">
        <f t="shared" si="52"/>
        <v>0</v>
      </c>
      <c r="X88" s="6">
        <f t="shared" si="52"/>
        <v>0</v>
      </c>
      <c r="Y88" s="6">
        <f t="shared" si="52"/>
        <v>0</v>
      </c>
      <c r="Z88" s="6">
        <f t="shared" si="52"/>
        <v>0</v>
      </c>
      <c r="AA88" s="6">
        <f t="shared" si="52"/>
        <v>0</v>
      </c>
      <c r="AB88" s="6">
        <f t="shared" si="52"/>
        <v>0</v>
      </c>
      <c r="AC88" s="6">
        <f t="shared" si="52"/>
        <v>0</v>
      </c>
      <c r="AD88" s="6">
        <f t="shared" si="52"/>
        <v>0</v>
      </c>
      <c r="AE88" s="121">
        <f t="shared" si="47"/>
        <v>0</v>
      </c>
    </row>
    <row r="89" spans="1:31">
      <c r="A89" s="89">
        <v>2040</v>
      </c>
      <c r="B89" s="6">
        <v>0</v>
      </c>
      <c r="C89" s="6"/>
      <c r="D89" s="6"/>
      <c r="E89" s="6"/>
      <c r="F89" s="6">
        <f t="shared" si="51"/>
        <v>0</v>
      </c>
      <c r="G89" s="6">
        <f t="shared" si="51"/>
        <v>0</v>
      </c>
      <c r="H89" s="6">
        <f t="shared" si="51"/>
        <v>0</v>
      </c>
      <c r="I89" s="6">
        <f t="shared" si="51"/>
        <v>0</v>
      </c>
      <c r="J89" s="6">
        <f t="shared" si="51"/>
        <v>0</v>
      </c>
      <c r="K89" s="6">
        <f t="shared" si="51"/>
        <v>0</v>
      </c>
      <c r="L89" s="6">
        <f t="shared" si="51"/>
        <v>0</v>
      </c>
      <c r="M89" s="6">
        <f t="shared" si="51"/>
        <v>0</v>
      </c>
      <c r="N89" s="6">
        <f t="shared" si="51"/>
        <v>0</v>
      </c>
      <c r="O89" s="6">
        <f t="shared" si="51"/>
        <v>0</v>
      </c>
      <c r="P89" s="6">
        <f t="shared" si="52"/>
        <v>0</v>
      </c>
      <c r="Q89" s="6">
        <f t="shared" si="52"/>
        <v>0</v>
      </c>
      <c r="R89" s="6">
        <f t="shared" si="52"/>
        <v>0</v>
      </c>
      <c r="S89" s="6">
        <f t="shared" si="52"/>
        <v>0</v>
      </c>
      <c r="T89" s="6">
        <f t="shared" si="52"/>
        <v>0</v>
      </c>
      <c r="U89" s="6">
        <f t="shared" si="52"/>
        <v>0</v>
      </c>
      <c r="V89" s="6">
        <f t="shared" si="52"/>
        <v>0</v>
      </c>
      <c r="W89" s="6">
        <f t="shared" si="52"/>
        <v>0</v>
      </c>
      <c r="X89" s="6">
        <f t="shared" si="52"/>
        <v>0</v>
      </c>
      <c r="Y89" s="6">
        <f t="shared" si="52"/>
        <v>0</v>
      </c>
      <c r="Z89" s="6">
        <f t="shared" si="52"/>
        <v>0</v>
      </c>
      <c r="AA89" s="6">
        <f t="shared" si="52"/>
        <v>0</v>
      </c>
      <c r="AB89" s="6">
        <f t="shared" si="52"/>
        <v>0</v>
      </c>
      <c r="AC89" s="6">
        <f t="shared" si="52"/>
        <v>0</v>
      </c>
      <c r="AD89" s="6">
        <f t="shared" si="52"/>
        <v>0</v>
      </c>
      <c r="AE89" s="121">
        <f t="shared" si="47"/>
        <v>0</v>
      </c>
    </row>
    <row r="90" spans="1:31">
      <c r="A90" s="89">
        <v>2041</v>
      </c>
      <c r="B90" s="6">
        <v>0</v>
      </c>
      <c r="C90" s="6"/>
      <c r="D90" s="6"/>
      <c r="E90" s="6"/>
      <c r="F90" s="6">
        <f t="shared" si="51"/>
        <v>0</v>
      </c>
      <c r="G90" s="6">
        <f t="shared" si="51"/>
        <v>0</v>
      </c>
      <c r="H90" s="6">
        <f t="shared" si="51"/>
        <v>0</v>
      </c>
      <c r="I90" s="6">
        <f t="shared" si="51"/>
        <v>0</v>
      </c>
      <c r="J90" s="6">
        <f t="shared" si="51"/>
        <v>0</v>
      </c>
      <c r="K90" s="6">
        <f t="shared" si="51"/>
        <v>0</v>
      </c>
      <c r="L90" s="6">
        <f t="shared" si="51"/>
        <v>0</v>
      </c>
      <c r="M90" s="6">
        <f t="shared" si="51"/>
        <v>0</v>
      </c>
      <c r="N90" s="6">
        <f t="shared" si="51"/>
        <v>0</v>
      </c>
      <c r="O90" s="6">
        <f t="shared" si="51"/>
        <v>0</v>
      </c>
      <c r="P90" s="6">
        <f t="shared" si="52"/>
        <v>0</v>
      </c>
      <c r="Q90" s="6">
        <f t="shared" si="52"/>
        <v>0</v>
      </c>
      <c r="R90" s="6">
        <f t="shared" si="52"/>
        <v>0</v>
      </c>
      <c r="S90" s="6">
        <f t="shared" si="52"/>
        <v>0</v>
      </c>
      <c r="T90" s="6">
        <f t="shared" si="52"/>
        <v>0</v>
      </c>
      <c r="U90" s="6">
        <f t="shared" si="52"/>
        <v>0</v>
      </c>
      <c r="V90" s="6">
        <f t="shared" si="52"/>
        <v>0</v>
      </c>
      <c r="W90" s="6">
        <f t="shared" si="52"/>
        <v>0</v>
      </c>
      <c r="X90" s="6">
        <f t="shared" si="52"/>
        <v>0</v>
      </c>
      <c r="Y90" s="6">
        <f t="shared" si="52"/>
        <v>0</v>
      </c>
      <c r="Z90" s="6">
        <f t="shared" si="52"/>
        <v>0</v>
      </c>
      <c r="AA90" s="6">
        <f t="shared" si="52"/>
        <v>0</v>
      </c>
      <c r="AB90" s="6">
        <f t="shared" si="52"/>
        <v>0</v>
      </c>
      <c r="AC90" s="6">
        <f t="shared" si="52"/>
        <v>0</v>
      </c>
      <c r="AD90" s="6">
        <f t="shared" si="52"/>
        <v>0</v>
      </c>
      <c r="AE90" s="121">
        <f t="shared" si="47"/>
        <v>0</v>
      </c>
    </row>
    <row r="91" spans="1:31">
      <c r="A91" s="89">
        <v>2042</v>
      </c>
      <c r="B91" s="6">
        <v>0</v>
      </c>
      <c r="C91" s="6"/>
      <c r="D91" s="6"/>
      <c r="E91" s="6"/>
      <c r="F91" s="6">
        <f t="shared" si="51"/>
        <v>0</v>
      </c>
      <c r="G91" s="6">
        <f t="shared" si="51"/>
        <v>0</v>
      </c>
      <c r="H91" s="6">
        <f t="shared" si="51"/>
        <v>0</v>
      </c>
      <c r="I91" s="6">
        <f t="shared" si="51"/>
        <v>0</v>
      </c>
      <c r="J91" s="6">
        <f t="shared" si="51"/>
        <v>0</v>
      </c>
      <c r="K91" s="6">
        <f t="shared" si="51"/>
        <v>0</v>
      </c>
      <c r="L91" s="6">
        <f t="shared" si="51"/>
        <v>0</v>
      </c>
      <c r="M91" s="6">
        <f t="shared" si="51"/>
        <v>0</v>
      </c>
      <c r="N91" s="6">
        <f t="shared" si="51"/>
        <v>0</v>
      </c>
      <c r="O91" s="6">
        <f t="shared" si="51"/>
        <v>0</v>
      </c>
      <c r="P91" s="6">
        <f t="shared" si="52"/>
        <v>0</v>
      </c>
      <c r="Q91" s="6">
        <f t="shared" si="52"/>
        <v>0</v>
      </c>
      <c r="R91" s="6">
        <f t="shared" si="52"/>
        <v>0</v>
      </c>
      <c r="S91" s="6">
        <f t="shared" si="52"/>
        <v>0</v>
      </c>
      <c r="T91" s="6">
        <f t="shared" si="52"/>
        <v>0</v>
      </c>
      <c r="U91" s="6">
        <f t="shared" si="52"/>
        <v>0</v>
      </c>
      <c r="V91" s="6">
        <f t="shared" si="52"/>
        <v>0</v>
      </c>
      <c r="W91" s="6">
        <f t="shared" si="52"/>
        <v>0</v>
      </c>
      <c r="X91" s="6">
        <f t="shared" si="52"/>
        <v>0</v>
      </c>
      <c r="Y91" s="6">
        <f t="shared" si="52"/>
        <v>0</v>
      </c>
      <c r="Z91" s="6">
        <f t="shared" si="52"/>
        <v>0</v>
      </c>
      <c r="AA91" s="6">
        <f t="shared" si="52"/>
        <v>0</v>
      </c>
      <c r="AB91" s="6">
        <f t="shared" si="52"/>
        <v>0</v>
      </c>
      <c r="AC91" s="6">
        <f t="shared" si="52"/>
        <v>0</v>
      </c>
      <c r="AD91" s="6">
        <f t="shared" si="52"/>
        <v>0</v>
      </c>
      <c r="AE91" s="121">
        <f t="shared" si="47"/>
        <v>0</v>
      </c>
    </row>
    <row r="92" spans="1:31">
      <c r="A92" s="89">
        <v>2043</v>
      </c>
      <c r="B92" s="6">
        <v>0</v>
      </c>
      <c r="C92" s="6"/>
      <c r="D92" s="6"/>
      <c r="E92" s="6"/>
      <c r="F92" s="6">
        <f t="shared" ref="F92:O97" si="53">IF(F$37&gt;$A92,IF(F$37-$A92&lt;=$G$4,$B92/$G$4,0),0)</f>
        <v>0</v>
      </c>
      <c r="G92" s="6">
        <f t="shared" si="53"/>
        <v>0</v>
      </c>
      <c r="H92" s="6">
        <f t="shared" si="53"/>
        <v>0</v>
      </c>
      <c r="I92" s="6">
        <f t="shared" si="53"/>
        <v>0</v>
      </c>
      <c r="J92" s="6">
        <f t="shared" si="53"/>
        <v>0</v>
      </c>
      <c r="K92" s="6">
        <f t="shared" si="53"/>
        <v>0</v>
      </c>
      <c r="L92" s="6">
        <f t="shared" si="53"/>
        <v>0</v>
      </c>
      <c r="M92" s="6">
        <f t="shared" si="53"/>
        <v>0</v>
      </c>
      <c r="N92" s="6">
        <f t="shared" si="53"/>
        <v>0</v>
      </c>
      <c r="O92" s="6">
        <f t="shared" si="53"/>
        <v>0</v>
      </c>
      <c r="P92" s="6">
        <f t="shared" ref="P92:AD97" si="54">IF(P$37&gt;$A92,IF(P$37-$A92&lt;=$G$4,$B92/$G$4,0),0)</f>
        <v>0</v>
      </c>
      <c r="Q92" s="6">
        <f t="shared" si="54"/>
        <v>0</v>
      </c>
      <c r="R92" s="6">
        <f t="shared" si="54"/>
        <v>0</v>
      </c>
      <c r="S92" s="6">
        <f t="shared" si="54"/>
        <v>0</v>
      </c>
      <c r="T92" s="6">
        <f t="shared" si="54"/>
        <v>0</v>
      </c>
      <c r="U92" s="6">
        <f t="shared" si="54"/>
        <v>0</v>
      </c>
      <c r="V92" s="6">
        <f t="shared" si="54"/>
        <v>0</v>
      </c>
      <c r="W92" s="6">
        <f t="shared" si="54"/>
        <v>0</v>
      </c>
      <c r="X92" s="6">
        <f t="shared" si="54"/>
        <v>0</v>
      </c>
      <c r="Y92" s="6">
        <f t="shared" si="54"/>
        <v>0</v>
      </c>
      <c r="Z92" s="6">
        <f t="shared" si="54"/>
        <v>0</v>
      </c>
      <c r="AA92" s="6">
        <f t="shared" si="54"/>
        <v>0</v>
      </c>
      <c r="AB92" s="6">
        <f t="shared" si="54"/>
        <v>0</v>
      </c>
      <c r="AC92" s="6">
        <f t="shared" si="54"/>
        <v>0</v>
      </c>
      <c r="AD92" s="6">
        <f t="shared" si="54"/>
        <v>0</v>
      </c>
      <c r="AE92" s="121">
        <f t="shared" si="47"/>
        <v>0</v>
      </c>
    </row>
    <row r="93" spans="1:31">
      <c r="A93" s="89">
        <v>2044</v>
      </c>
      <c r="B93" s="6">
        <v>0</v>
      </c>
      <c r="C93" s="6"/>
      <c r="D93" s="6"/>
      <c r="E93" s="6"/>
      <c r="F93" s="6">
        <f t="shared" si="53"/>
        <v>0</v>
      </c>
      <c r="G93" s="6">
        <f t="shared" si="53"/>
        <v>0</v>
      </c>
      <c r="H93" s="6">
        <f t="shared" si="53"/>
        <v>0</v>
      </c>
      <c r="I93" s="6">
        <f t="shared" si="53"/>
        <v>0</v>
      </c>
      <c r="J93" s="6">
        <f t="shared" si="53"/>
        <v>0</v>
      </c>
      <c r="K93" s="6">
        <f t="shared" si="53"/>
        <v>0</v>
      </c>
      <c r="L93" s="6">
        <f t="shared" si="53"/>
        <v>0</v>
      </c>
      <c r="M93" s="6">
        <f t="shared" si="53"/>
        <v>0</v>
      </c>
      <c r="N93" s="6">
        <f t="shared" si="53"/>
        <v>0</v>
      </c>
      <c r="O93" s="6">
        <f t="shared" si="53"/>
        <v>0</v>
      </c>
      <c r="P93" s="6">
        <f t="shared" si="54"/>
        <v>0</v>
      </c>
      <c r="Q93" s="6">
        <f t="shared" si="54"/>
        <v>0</v>
      </c>
      <c r="R93" s="6">
        <f t="shared" si="54"/>
        <v>0</v>
      </c>
      <c r="S93" s="6">
        <f t="shared" si="54"/>
        <v>0</v>
      </c>
      <c r="T93" s="6">
        <f t="shared" si="54"/>
        <v>0</v>
      </c>
      <c r="U93" s="6">
        <f t="shared" si="54"/>
        <v>0</v>
      </c>
      <c r="V93" s="6">
        <f t="shared" si="54"/>
        <v>0</v>
      </c>
      <c r="W93" s="6">
        <f t="shared" si="54"/>
        <v>0</v>
      </c>
      <c r="X93" s="6">
        <f t="shared" si="54"/>
        <v>0</v>
      </c>
      <c r="Y93" s="6">
        <f t="shared" si="54"/>
        <v>0</v>
      </c>
      <c r="Z93" s="6">
        <f t="shared" si="54"/>
        <v>0</v>
      </c>
      <c r="AA93" s="6">
        <f t="shared" si="54"/>
        <v>0</v>
      </c>
      <c r="AB93" s="6">
        <f t="shared" si="54"/>
        <v>0</v>
      </c>
      <c r="AC93" s="6">
        <f t="shared" si="54"/>
        <v>0</v>
      </c>
      <c r="AD93" s="6">
        <f t="shared" si="54"/>
        <v>0</v>
      </c>
      <c r="AE93" s="121">
        <f t="shared" si="47"/>
        <v>0</v>
      </c>
    </row>
    <row r="94" spans="1:31">
      <c r="A94" s="89">
        <v>2045</v>
      </c>
      <c r="B94" s="6">
        <v>0</v>
      </c>
      <c r="C94" s="6"/>
      <c r="D94" s="6"/>
      <c r="E94" s="6"/>
      <c r="F94" s="6">
        <f t="shared" si="53"/>
        <v>0</v>
      </c>
      <c r="G94" s="6">
        <f t="shared" si="53"/>
        <v>0</v>
      </c>
      <c r="H94" s="6">
        <f t="shared" si="53"/>
        <v>0</v>
      </c>
      <c r="I94" s="6">
        <f t="shared" si="53"/>
        <v>0</v>
      </c>
      <c r="J94" s="6">
        <f t="shared" si="53"/>
        <v>0</v>
      </c>
      <c r="K94" s="6">
        <f t="shared" si="53"/>
        <v>0</v>
      </c>
      <c r="L94" s="6">
        <f t="shared" si="53"/>
        <v>0</v>
      </c>
      <c r="M94" s="6">
        <f t="shared" si="53"/>
        <v>0</v>
      </c>
      <c r="N94" s="6">
        <f t="shared" si="53"/>
        <v>0</v>
      </c>
      <c r="O94" s="6">
        <f t="shared" si="53"/>
        <v>0</v>
      </c>
      <c r="P94" s="6">
        <f t="shared" si="54"/>
        <v>0</v>
      </c>
      <c r="Q94" s="6">
        <f t="shared" si="54"/>
        <v>0</v>
      </c>
      <c r="R94" s="6">
        <f t="shared" si="54"/>
        <v>0</v>
      </c>
      <c r="S94" s="6">
        <f t="shared" si="54"/>
        <v>0</v>
      </c>
      <c r="T94" s="6">
        <f t="shared" si="54"/>
        <v>0</v>
      </c>
      <c r="U94" s="6">
        <f t="shared" si="54"/>
        <v>0</v>
      </c>
      <c r="V94" s="6">
        <f t="shared" si="54"/>
        <v>0</v>
      </c>
      <c r="W94" s="6">
        <f t="shared" si="54"/>
        <v>0</v>
      </c>
      <c r="X94" s="6">
        <f t="shared" si="54"/>
        <v>0</v>
      </c>
      <c r="Y94" s="6">
        <f t="shared" si="54"/>
        <v>0</v>
      </c>
      <c r="Z94" s="6">
        <f t="shared" si="54"/>
        <v>0</v>
      </c>
      <c r="AA94" s="6">
        <f t="shared" si="54"/>
        <v>0</v>
      </c>
      <c r="AB94" s="6">
        <f t="shared" si="54"/>
        <v>0</v>
      </c>
      <c r="AC94" s="6">
        <f t="shared" si="54"/>
        <v>0</v>
      </c>
      <c r="AD94" s="6">
        <f t="shared" si="54"/>
        <v>0</v>
      </c>
      <c r="AE94" s="121">
        <f t="shared" si="47"/>
        <v>0</v>
      </c>
    </row>
    <row r="95" spans="1:31">
      <c r="A95" s="89">
        <v>2046</v>
      </c>
      <c r="B95" s="6">
        <v>0</v>
      </c>
      <c r="C95" s="6"/>
      <c r="D95" s="6"/>
      <c r="E95" s="6"/>
      <c r="F95" s="6">
        <f t="shared" si="53"/>
        <v>0</v>
      </c>
      <c r="G95" s="6">
        <f t="shared" si="53"/>
        <v>0</v>
      </c>
      <c r="H95" s="6">
        <f t="shared" si="53"/>
        <v>0</v>
      </c>
      <c r="I95" s="6">
        <f t="shared" si="53"/>
        <v>0</v>
      </c>
      <c r="J95" s="6">
        <f t="shared" si="53"/>
        <v>0</v>
      </c>
      <c r="K95" s="6">
        <f t="shared" si="53"/>
        <v>0</v>
      </c>
      <c r="L95" s="6">
        <f t="shared" si="53"/>
        <v>0</v>
      </c>
      <c r="M95" s="6">
        <f t="shared" si="53"/>
        <v>0</v>
      </c>
      <c r="N95" s="6">
        <f t="shared" si="53"/>
        <v>0</v>
      </c>
      <c r="O95" s="6">
        <f t="shared" si="53"/>
        <v>0</v>
      </c>
      <c r="P95" s="6">
        <f t="shared" si="54"/>
        <v>0</v>
      </c>
      <c r="Q95" s="6">
        <f t="shared" si="54"/>
        <v>0</v>
      </c>
      <c r="R95" s="6">
        <f t="shared" si="54"/>
        <v>0</v>
      </c>
      <c r="S95" s="6">
        <f t="shared" si="54"/>
        <v>0</v>
      </c>
      <c r="T95" s="6">
        <f t="shared" si="54"/>
        <v>0</v>
      </c>
      <c r="U95" s="6">
        <f t="shared" si="54"/>
        <v>0</v>
      </c>
      <c r="V95" s="6">
        <f t="shared" si="54"/>
        <v>0</v>
      </c>
      <c r="W95" s="6">
        <f t="shared" si="54"/>
        <v>0</v>
      </c>
      <c r="X95" s="6">
        <f t="shared" si="54"/>
        <v>0</v>
      </c>
      <c r="Y95" s="6">
        <f t="shared" si="54"/>
        <v>0</v>
      </c>
      <c r="Z95" s="6">
        <f t="shared" si="54"/>
        <v>0</v>
      </c>
      <c r="AA95" s="6">
        <f t="shared" si="54"/>
        <v>0</v>
      </c>
      <c r="AB95" s="6">
        <f t="shared" si="54"/>
        <v>0</v>
      </c>
      <c r="AC95" s="6">
        <f t="shared" si="54"/>
        <v>0</v>
      </c>
      <c r="AD95" s="6">
        <f t="shared" si="54"/>
        <v>0</v>
      </c>
      <c r="AE95" s="121">
        <f t="shared" si="47"/>
        <v>0</v>
      </c>
    </row>
    <row r="96" spans="1:31">
      <c r="A96" s="89">
        <v>2047</v>
      </c>
      <c r="B96" s="6">
        <v>0</v>
      </c>
      <c r="C96" s="6"/>
      <c r="D96" s="6"/>
      <c r="E96" s="6"/>
      <c r="F96" s="6">
        <f t="shared" si="53"/>
        <v>0</v>
      </c>
      <c r="G96" s="6">
        <f t="shared" si="53"/>
        <v>0</v>
      </c>
      <c r="H96" s="6">
        <f t="shared" si="53"/>
        <v>0</v>
      </c>
      <c r="I96" s="6">
        <f t="shared" si="53"/>
        <v>0</v>
      </c>
      <c r="J96" s="6">
        <f t="shared" si="53"/>
        <v>0</v>
      </c>
      <c r="K96" s="6">
        <f t="shared" si="53"/>
        <v>0</v>
      </c>
      <c r="L96" s="6">
        <f t="shared" si="53"/>
        <v>0</v>
      </c>
      <c r="M96" s="6">
        <f t="shared" si="53"/>
        <v>0</v>
      </c>
      <c r="N96" s="6">
        <f t="shared" si="53"/>
        <v>0</v>
      </c>
      <c r="O96" s="6">
        <f t="shared" si="53"/>
        <v>0</v>
      </c>
      <c r="P96" s="6">
        <f t="shared" si="54"/>
        <v>0</v>
      </c>
      <c r="Q96" s="6">
        <f t="shared" si="54"/>
        <v>0</v>
      </c>
      <c r="R96" s="6">
        <f t="shared" si="54"/>
        <v>0</v>
      </c>
      <c r="S96" s="6">
        <f t="shared" si="54"/>
        <v>0</v>
      </c>
      <c r="T96" s="6">
        <f t="shared" si="54"/>
        <v>0</v>
      </c>
      <c r="U96" s="6">
        <f t="shared" si="54"/>
        <v>0</v>
      </c>
      <c r="V96" s="6">
        <f t="shared" si="54"/>
        <v>0</v>
      </c>
      <c r="W96" s="6">
        <f t="shared" si="54"/>
        <v>0</v>
      </c>
      <c r="X96" s="6">
        <f t="shared" si="54"/>
        <v>0</v>
      </c>
      <c r="Y96" s="6">
        <f t="shared" si="54"/>
        <v>0</v>
      </c>
      <c r="Z96" s="6">
        <f t="shared" si="54"/>
        <v>0</v>
      </c>
      <c r="AA96" s="6">
        <f t="shared" si="54"/>
        <v>0</v>
      </c>
      <c r="AB96" s="6">
        <f t="shared" si="54"/>
        <v>0</v>
      </c>
      <c r="AC96" s="6">
        <f t="shared" si="54"/>
        <v>0</v>
      </c>
      <c r="AD96" s="6">
        <f t="shared" si="54"/>
        <v>0</v>
      </c>
      <c r="AE96" s="121">
        <f t="shared" si="47"/>
        <v>0</v>
      </c>
    </row>
    <row r="97" spans="1:31">
      <c r="A97" s="89">
        <v>2048</v>
      </c>
      <c r="B97" s="6">
        <v>0</v>
      </c>
      <c r="C97" s="6"/>
      <c r="D97" s="6"/>
      <c r="E97" s="6"/>
      <c r="F97" s="6">
        <f t="shared" si="53"/>
        <v>0</v>
      </c>
      <c r="G97" s="6">
        <f t="shared" si="53"/>
        <v>0</v>
      </c>
      <c r="H97" s="6">
        <f t="shared" si="53"/>
        <v>0</v>
      </c>
      <c r="I97" s="6">
        <f t="shared" si="53"/>
        <v>0</v>
      </c>
      <c r="J97" s="6">
        <f t="shared" si="53"/>
        <v>0</v>
      </c>
      <c r="K97" s="6">
        <f t="shared" si="53"/>
        <v>0</v>
      </c>
      <c r="L97" s="6">
        <f t="shared" si="53"/>
        <v>0</v>
      </c>
      <c r="M97" s="6">
        <f t="shared" si="53"/>
        <v>0</v>
      </c>
      <c r="N97" s="6">
        <f t="shared" si="53"/>
        <v>0</v>
      </c>
      <c r="O97" s="6">
        <f t="shared" si="53"/>
        <v>0</v>
      </c>
      <c r="P97" s="6">
        <f t="shared" si="54"/>
        <v>0</v>
      </c>
      <c r="Q97" s="6">
        <f t="shared" si="54"/>
        <v>0</v>
      </c>
      <c r="R97" s="6">
        <f t="shared" si="54"/>
        <v>0</v>
      </c>
      <c r="S97" s="6">
        <f t="shared" si="54"/>
        <v>0</v>
      </c>
      <c r="T97" s="6">
        <f t="shared" si="54"/>
        <v>0</v>
      </c>
      <c r="U97" s="6">
        <f t="shared" si="54"/>
        <v>0</v>
      </c>
      <c r="V97" s="6">
        <f t="shared" si="54"/>
        <v>0</v>
      </c>
      <c r="W97" s="6">
        <f t="shared" si="54"/>
        <v>0</v>
      </c>
      <c r="X97" s="6">
        <f t="shared" si="54"/>
        <v>0</v>
      </c>
      <c r="Y97" s="6">
        <f t="shared" si="54"/>
        <v>0</v>
      </c>
      <c r="Z97" s="6">
        <f t="shared" si="54"/>
        <v>0</v>
      </c>
      <c r="AA97" s="6">
        <f t="shared" si="54"/>
        <v>0</v>
      </c>
      <c r="AB97" s="6">
        <f t="shared" si="54"/>
        <v>0</v>
      </c>
      <c r="AC97" s="6">
        <f t="shared" si="54"/>
        <v>0</v>
      </c>
      <c r="AD97" s="6">
        <f t="shared" si="54"/>
        <v>0</v>
      </c>
      <c r="AE97" s="121">
        <f t="shared" si="47"/>
        <v>0</v>
      </c>
    </row>
    <row r="98" spans="1:31" ht="16" thickBot="1">
      <c r="A98" s="122" t="s">
        <v>39</v>
      </c>
      <c r="B98" s="123">
        <f>SUM(B70:B97)</f>
        <v>225</v>
      </c>
      <c r="C98" s="123"/>
      <c r="D98" s="123"/>
      <c r="E98" s="123"/>
      <c r="F98" s="124">
        <f t="shared" ref="F98:AD98" si="55">SUM(F70:F97)</f>
        <v>11.25</v>
      </c>
      <c r="G98" s="124">
        <f t="shared" si="55"/>
        <v>11.25</v>
      </c>
      <c r="H98" s="124">
        <f t="shared" si="55"/>
        <v>11.25</v>
      </c>
      <c r="I98" s="124">
        <f t="shared" si="55"/>
        <v>11.25</v>
      </c>
      <c r="J98" s="124">
        <f t="shared" si="55"/>
        <v>11.25</v>
      </c>
      <c r="K98" s="124">
        <f t="shared" si="55"/>
        <v>11.25</v>
      </c>
      <c r="L98" s="124">
        <f t="shared" si="55"/>
        <v>11.25</v>
      </c>
      <c r="M98" s="124">
        <f t="shared" si="55"/>
        <v>11.25</v>
      </c>
      <c r="N98" s="124">
        <f t="shared" si="55"/>
        <v>11.25</v>
      </c>
      <c r="O98" s="124">
        <f t="shared" si="55"/>
        <v>11.25</v>
      </c>
      <c r="P98" s="124">
        <f t="shared" si="55"/>
        <v>11.25</v>
      </c>
      <c r="Q98" s="124">
        <f t="shared" si="55"/>
        <v>11.25</v>
      </c>
      <c r="R98" s="124">
        <f t="shared" si="55"/>
        <v>11.25</v>
      </c>
      <c r="S98" s="124">
        <f t="shared" si="55"/>
        <v>11.25</v>
      </c>
      <c r="T98" s="124">
        <f t="shared" si="55"/>
        <v>11.25</v>
      </c>
      <c r="U98" s="124">
        <f t="shared" si="55"/>
        <v>11.25</v>
      </c>
      <c r="V98" s="124">
        <f t="shared" si="55"/>
        <v>11.25</v>
      </c>
      <c r="W98" s="124">
        <f t="shared" si="55"/>
        <v>11.25</v>
      </c>
      <c r="X98" s="124">
        <f t="shared" si="55"/>
        <v>11.25</v>
      </c>
      <c r="Y98" s="124">
        <f t="shared" si="55"/>
        <v>11.25</v>
      </c>
      <c r="Z98" s="124">
        <f t="shared" si="55"/>
        <v>0</v>
      </c>
      <c r="AA98" s="124">
        <f t="shared" si="55"/>
        <v>0</v>
      </c>
      <c r="AB98" s="124">
        <f t="shared" si="55"/>
        <v>0</v>
      </c>
      <c r="AC98" s="124">
        <f t="shared" si="55"/>
        <v>0</v>
      </c>
      <c r="AD98" s="124">
        <f t="shared" si="55"/>
        <v>0</v>
      </c>
      <c r="AE98" s="125">
        <f t="shared" si="47"/>
        <v>0</v>
      </c>
    </row>
    <row r="99" spans="1:31" ht="16" thickBot="1"/>
    <row r="100" spans="1:31" ht="16">
      <c r="A100" s="126" t="s">
        <v>36</v>
      </c>
      <c r="B100" s="127"/>
      <c r="C100" s="128"/>
      <c r="D100" s="128"/>
      <c r="E100" s="128"/>
      <c r="F100" s="128"/>
      <c r="G100" s="128"/>
      <c r="H100" s="128"/>
      <c r="I100" s="128"/>
      <c r="J100" s="128"/>
      <c r="K100" s="128"/>
      <c r="L100" s="128"/>
      <c r="M100" s="128"/>
      <c r="N100" s="128"/>
      <c r="O100" s="128"/>
      <c r="P100" s="128"/>
      <c r="Q100" s="128"/>
      <c r="R100" s="128"/>
      <c r="S100" s="128"/>
      <c r="T100" s="128"/>
      <c r="U100" s="128"/>
      <c r="V100" s="128"/>
      <c r="W100" s="128"/>
      <c r="X100" s="128"/>
      <c r="Y100" s="128"/>
      <c r="Z100" s="128"/>
      <c r="AA100" s="128"/>
      <c r="AB100" s="128"/>
      <c r="AC100" s="128"/>
      <c r="AD100" s="128"/>
      <c r="AE100" s="129"/>
    </row>
    <row r="101" spans="1:31" ht="16">
      <c r="A101" s="120" t="s">
        <v>34</v>
      </c>
      <c r="B101" s="5"/>
      <c r="C101" s="130">
        <v>2021</v>
      </c>
      <c r="D101" s="130">
        <f>+C101+1</f>
        <v>2022</v>
      </c>
      <c r="E101" s="130">
        <f>+D101+1</f>
        <v>2023</v>
      </c>
      <c r="F101" s="130">
        <f t="shared" ref="F101" si="56">+E101+1</f>
        <v>2024</v>
      </c>
      <c r="G101" s="130">
        <f t="shared" ref="G101" si="57">+F101+1</f>
        <v>2025</v>
      </c>
      <c r="H101" s="130">
        <f t="shared" ref="H101" si="58">+G101+1</f>
        <v>2026</v>
      </c>
      <c r="I101" s="130">
        <f t="shared" ref="I101" si="59">+H101+1</f>
        <v>2027</v>
      </c>
      <c r="J101" s="130">
        <f t="shared" ref="J101" si="60">+I101+1</f>
        <v>2028</v>
      </c>
      <c r="K101" s="130">
        <f t="shared" ref="K101" si="61">+J101+1</f>
        <v>2029</v>
      </c>
      <c r="L101" s="130">
        <f t="shared" ref="L101" si="62">+K101+1</f>
        <v>2030</v>
      </c>
      <c r="M101" s="130">
        <f t="shared" ref="M101" si="63">+L101+1</f>
        <v>2031</v>
      </c>
      <c r="N101" s="130">
        <f t="shared" ref="N101" si="64">+M101+1</f>
        <v>2032</v>
      </c>
      <c r="O101" s="130">
        <f t="shared" ref="O101" si="65">+N101+1</f>
        <v>2033</v>
      </c>
      <c r="P101" s="130">
        <f t="shared" ref="P101" si="66">+O101+1</f>
        <v>2034</v>
      </c>
      <c r="Q101" s="130">
        <f t="shared" ref="Q101" si="67">+P101+1</f>
        <v>2035</v>
      </c>
      <c r="R101" s="130">
        <f t="shared" ref="R101" si="68">+Q101+1</f>
        <v>2036</v>
      </c>
      <c r="S101" s="130">
        <f t="shared" ref="S101" si="69">+R101+1</f>
        <v>2037</v>
      </c>
      <c r="T101" s="130">
        <f t="shared" ref="T101" si="70">+S101+1</f>
        <v>2038</v>
      </c>
      <c r="U101" s="130">
        <f t="shared" ref="U101" si="71">+T101+1</f>
        <v>2039</v>
      </c>
      <c r="V101" s="130">
        <f t="shared" ref="V101" si="72">+U101+1</f>
        <v>2040</v>
      </c>
      <c r="W101" s="130">
        <f t="shared" ref="W101" si="73">+V101+1</f>
        <v>2041</v>
      </c>
      <c r="X101" s="130">
        <f t="shared" ref="X101" si="74">+W101+1</f>
        <v>2042</v>
      </c>
      <c r="Y101" s="130">
        <f t="shared" ref="Y101" si="75">+X101+1</f>
        <v>2043</v>
      </c>
      <c r="Z101" s="130">
        <f t="shared" ref="Z101" si="76">+Y101+1</f>
        <v>2044</v>
      </c>
      <c r="AA101" s="130">
        <f t="shared" ref="AA101" si="77">+Z101+1</f>
        <v>2045</v>
      </c>
      <c r="AB101" s="130">
        <f t="shared" ref="AB101" si="78">+AA101+1</f>
        <v>2046</v>
      </c>
      <c r="AC101" s="130">
        <f t="shared" ref="AC101" si="79">+AB101+1</f>
        <v>2047</v>
      </c>
      <c r="AD101" s="130">
        <f t="shared" ref="AD101" si="80">+AC101+1</f>
        <v>2048</v>
      </c>
      <c r="AE101" s="131" t="s">
        <v>88</v>
      </c>
    </row>
    <row r="102" spans="1:31">
      <c r="A102" s="89">
        <v>2021</v>
      </c>
      <c r="B102" s="6">
        <f t="array" ref="B102:B129">TRANSPOSE(C14:AD14)</f>
        <v>75</v>
      </c>
      <c r="C102" s="6"/>
      <c r="D102" s="6"/>
      <c r="E102" s="6"/>
      <c r="F102" s="6">
        <f t="shared" ref="F102:AD102" si="81">IF(F$37&gt;$A102,IF(F$37-$A104&lt;=$G$5,$B102/$G$5,0),0)</f>
        <v>3.75</v>
      </c>
      <c r="G102" s="6">
        <f t="shared" si="81"/>
        <v>3.75</v>
      </c>
      <c r="H102" s="6">
        <f t="shared" si="81"/>
        <v>3.75</v>
      </c>
      <c r="I102" s="6">
        <f t="shared" si="81"/>
        <v>3.75</v>
      </c>
      <c r="J102" s="6">
        <f t="shared" si="81"/>
        <v>3.75</v>
      </c>
      <c r="K102" s="6">
        <f t="shared" si="81"/>
        <v>3.75</v>
      </c>
      <c r="L102" s="6">
        <f t="shared" si="81"/>
        <v>3.75</v>
      </c>
      <c r="M102" s="6">
        <f t="shared" si="81"/>
        <v>3.75</v>
      </c>
      <c r="N102" s="6">
        <f t="shared" si="81"/>
        <v>3.75</v>
      </c>
      <c r="O102" s="6">
        <f t="shared" si="81"/>
        <v>3.75</v>
      </c>
      <c r="P102" s="6">
        <f t="shared" si="81"/>
        <v>3.75</v>
      </c>
      <c r="Q102" s="6">
        <f t="shared" si="81"/>
        <v>3.75</v>
      </c>
      <c r="R102" s="6">
        <f t="shared" si="81"/>
        <v>3.75</v>
      </c>
      <c r="S102" s="6">
        <f t="shared" si="81"/>
        <v>3.75</v>
      </c>
      <c r="T102" s="6">
        <f t="shared" si="81"/>
        <v>3.75</v>
      </c>
      <c r="U102" s="6">
        <f t="shared" si="81"/>
        <v>3.75</v>
      </c>
      <c r="V102" s="6">
        <f t="shared" si="81"/>
        <v>3.75</v>
      </c>
      <c r="W102" s="6">
        <f t="shared" si="81"/>
        <v>3.75</v>
      </c>
      <c r="X102" s="6">
        <f t="shared" si="81"/>
        <v>3.75</v>
      </c>
      <c r="Y102" s="6">
        <f t="shared" si="81"/>
        <v>3.75</v>
      </c>
      <c r="Z102" s="6">
        <f t="shared" si="81"/>
        <v>0</v>
      </c>
      <c r="AA102" s="6">
        <f t="shared" si="81"/>
        <v>0</v>
      </c>
      <c r="AB102" s="6">
        <f t="shared" si="81"/>
        <v>0</v>
      </c>
      <c r="AC102" s="6">
        <f t="shared" si="81"/>
        <v>0</v>
      </c>
      <c r="AD102" s="6">
        <f t="shared" si="81"/>
        <v>0</v>
      </c>
      <c r="AE102" s="121">
        <f t="shared" ref="AE102:AE130" si="82">+B102-SUM(F102:AD102)</f>
        <v>0</v>
      </c>
    </row>
    <row r="103" spans="1:31">
      <c r="A103" s="89">
        <v>2022</v>
      </c>
      <c r="B103" s="6">
        <v>75</v>
      </c>
      <c r="C103" s="6"/>
      <c r="D103" s="6"/>
      <c r="E103" s="6"/>
      <c r="F103" s="6">
        <f t="shared" ref="F103:AD103" si="83">IF(F$37&gt;$A103,IF(F$37-$A104&lt;=$G$5,$B103/$G$5,0),0)</f>
        <v>3.75</v>
      </c>
      <c r="G103" s="6">
        <f t="shared" si="83"/>
        <v>3.75</v>
      </c>
      <c r="H103" s="6">
        <f t="shared" si="83"/>
        <v>3.75</v>
      </c>
      <c r="I103" s="6">
        <f t="shared" si="83"/>
        <v>3.75</v>
      </c>
      <c r="J103" s="6">
        <f t="shared" si="83"/>
        <v>3.75</v>
      </c>
      <c r="K103" s="6">
        <f t="shared" si="83"/>
        <v>3.75</v>
      </c>
      <c r="L103" s="6">
        <f t="shared" si="83"/>
        <v>3.75</v>
      </c>
      <c r="M103" s="6">
        <f t="shared" si="83"/>
        <v>3.75</v>
      </c>
      <c r="N103" s="6">
        <f t="shared" si="83"/>
        <v>3.75</v>
      </c>
      <c r="O103" s="6">
        <f t="shared" si="83"/>
        <v>3.75</v>
      </c>
      <c r="P103" s="6">
        <f t="shared" si="83"/>
        <v>3.75</v>
      </c>
      <c r="Q103" s="6">
        <f t="shared" si="83"/>
        <v>3.75</v>
      </c>
      <c r="R103" s="6">
        <f t="shared" si="83"/>
        <v>3.75</v>
      </c>
      <c r="S103" s="6">
        <f t="shared" si="83"/>
        <v>3.75</v>
      </c>
      <c r="T103" s="6">
        <f t="shared" si="83"/>
        <v>3.75</v>
      </c>
      <c r="U103" s="6">
        <f t="shared" si="83"/>
        <v>3.75</v>
      </c>
      <c r="V103" s="6">
        <f t="shared" si="83"/>
        <v>3.75</v>
      </c>
      <c r="W103" s="6">
        <f t="shared" si="83"/>
        <v>3.75</v>
      </c>
      <c r="X103" s="6">
        <f t="shared" si="83"/>
        <v>3.75</v>
      </c>
      <c r="Y103" s="6">
        <f t="shared" si="83"/>
        <v>3.75</v>
      </c>
      <c r="Z103" s="6">
        <f t="shared" si="83"/>
        <v>0</v>
      </c>
      <c r="AA103" s="6">
        <f t="shared" si="83"/>
        <v>0</v>
      </c>
      <c r="AB103" s="6">
        <f t="shared" si="83"/>
        <v>0</v>
      </c>
      <c r="AC103" s="6">
        <f t="shared" si="83"/>
        <v>0</v>
      </c>
      <c r="AD103" s="6">
        <f t="shared" si="83"/>
        <v>0</v>
      </c>
      <c r="AE103" s="121">
        <f t="shared" si="82"/>
        <v>0</v>
      </c>
    </row>
    <row r="104" spans="1:31">
      <c r="A104" s="89">
        <v>2023</v>
      </c>
      <c r="B104" s="6">
        <v>75</v>
      </c>
      <c r="C104" s="6"/>
      <c r="D104" s="6"/>
      <c r="E104" s="6"/>
      <c r="F104" s="6">
        <f t="shared" ref="F104:O113" si="84">IF(F$37&gt;$A104,IF(F$37-$A104&lt;=$G$5,$B104/$G$5,0),0)</f>
        <v>3.75</v>
      </c>
      <c r="G104" s="6">
        <f t="shared" si="84"/>
        <v>3.75</v>
      </c>
      <c r="H104" s="6">
        <f t="shared" si="84"/>
        <v>3.75</v>
      </c>
      <c r="I104" s="6">
        <f t="shared" si="84"/>
        <v>3.75</v>
      </c>
      <c r="J104" s="6">
        <f t="shared" si="84"/>
        <v>3.75</v>
      </c>
      <c r="K104" s="6">
        <f t="shared" si="84"/>
        <v>3.75</v>
      </c>
      <c r="L104" s="6">
        <f t="shared" si="84"/>
        <v>3.75</v>
      </c>
      <c r="M104" s="6">
        <f t="shared" si="84"/>
        <v>3.75</v>
      </c>
      <c r="N104" s="6">
        <f t="shared" si="84"/>
        <v>3.75</v>
      </c>
      <c r="O104" s="6">
        <f t="shared" si="84"/>
        <v>3.75</v>
      </c>
      <c r="P104" s="6">
        <f t="shared" ref="P104:AD113" si="85">IF(P$37&gt;$A104,IF(P$37-$A104&lt;=$G$5,$B104/$G$5,0),0)</f>
        <v>3.75</v>
      </c>
      <c r="Q104" s="6">
        <f t="shared" si="85"/>
        <v>3.75</v>
      </c>
      <c r="R104" s="6">
        <f t="shared" si="85"/>
        <v>3.75</v>
      </c>
      <c r="S104" s="6">
        <f t="shared" si="85"/>
        <v>3.75</v>
      </c>
      <c r="T104" s="6">
        <f t="shared" si="85"/>
        <v>3.75</v>
      </c>
      <c r="U104" s="6">
        <f t="shared" si="85"/>
        <v>3.75</v>
      </c>
      <c r="V104" s="6">
        <f t="shared" si="85"/>
        <v>3.75</v>
      </c>
      <c r="W104" s="6">
        <f t="shared" si="85"/>
        <v>3.75</v>
      </c>
      <c r="X104" s="6">
        <f t="shared" si="85"/>
        <v>3.75</v>
      </c>
      <c r="Y104" s="6">
        <f t="shared" si="85"/>
        <v>3.75</v>
      </c>
      <c r="Z104" s="6">
        <f t="shared" si="85"/>
        <v>0</v>
      </c>
      <c r="AA104" s="6">
        <f t="shared" si="85"/>
        <v>0</v>
      </c>
      <c r="AB104" s="6">
        <f t="shared" si="85"/>
        <v>0</v>
      </c>
      <c r="AC104" s="6">
        <f t="shared" si="85"/>
        <v>0</v>
      </c>
      <c r="AD104" s="6">
        <f t="shared" si="85"/>
        <v>0</v>
      </c>
      <c r="AE104" s="121">
        <f t="shared" si="82"/>
        <v>0</v>
      </c>
    </row>
    <row r="105" spans="1:31">
      <c r="A105" s="89">
        <v>2024</v>
      </c>
      <c r="B105" s="6">
        <v>0</v>
      </c>
      <c r="C105" s="6"/>
      <c r="D105" s="6"/>
      <c r="E105" s="6"/>
      <c r="F105" s="6">
        <f t="shared" si="84"/>
        <v>0</v>
      </c>
      <c r="G105" s="6">
        <f t="shared" si="84"/>
        <v>0</v>
      </c>
      <c r="H105" s="6">
        <f t="shared" si="84"/>
        <v>0</v>
      </c>
      <c r="I105" s="6">
        <f t="shared" si="84"/>
        <v>0</v>
      </c>
      <c r="J105" s="6">
        <f t="shared" si="84"/>
        <v>0</v>
      </c>
      <c r="K105" s="6">
        <f t="shared" si="84"/>
        <v>0</v>
      </c>
      <c r="L105" s="6">
        <f t="shared" si="84"/>
        <v>0</v>
      </c>
      <c r="M105" s="6">
        <f t="shared" si="84"/>
        <v>0</v>
      </c>
      <c r="N105" s="6">
        <f t="shared" si="84"/>
        <v>0</v>
      </c>
      <c r="O105" s="6">
        <f t="shared" si="84"/>
        <v>0</v>
      </c>
      <c r="P105" s="6">
        <f t="shared" si="85"/>
        <v>0</v>
      </c>
      <c r="Q105" s="6">
        <f t="shared" si="85"/>
        <v>0</v>
      </c>
      <c r="R105" s="6">
        <f t="shared" si="85"/>
        <v>0</v>
      </c>
      <c r="S105" s="6">
        <f t="shared" si="85"/>
        <v>0</v>
      </c>
      <c r="T105" s="6">
        <f t="shared" si="85"/>
        <v>0</v>
      </c>
      <c r="U105" s="6">
        <f t="shared" si="85"/>
        <v>0</v>
      </c>
      <c r="V105" s="6">
        <f t="shared" si="85"/>
        <v>0</v>
      </c>
      <c r="W105" s="6">
        <f t="shared" si="85"/>
        <v>0</v>
      </c>
      <c r="X105" s="6">
        <f t="shared" si="85"/>
        <v>0</v>
      </c>
      <c r="Y105" s="6">
        <f t="shared" si="85"/>
        <v>0</v>
      </c>
      <c r="Z105" s="6">
        <f t="shared" si="85"/>
        <v>0</v>
      </c>
      <c r="AA105" s="6">
        <f t="shared" si="85"/>
        <v>0</v>
      </c>
      <c r="AB105" s="6">
        <f t="shared" si="85"/>
        <v>0</v>
      </c>
      <c r="AC105" s="6">
        <f t="shared" si="85"/>
        <v>0</v>
      </c>
      <c r="AD105" s="6">
        <f t="shared" si="85"/>
        <v>0</v>
      </c>
      <c r="AE105" s="121">
        <f t="shared" si="82"/>
        <v>0</v>
      </c>
    </row>
    <row r="106" spans="1:31">
      <c r="A106" s="89">
        <v>2025</v>
      </c>
      <c r="B106" s="6">
        <v>0</v>
      </c>
      <c r="C106" s="6"/>
      <c r="D106" s="6"/>
      <c r="E106" s="6"/>
      <c r="F106" s="6">
        <f t="shared" si="84"/>
        <v>0</v>
      </c>
      <c r="G106" s="6">
        <f t="shared" si="84"/>
        <v>0</v>
      </c>
      <c r="H106" s="6">
        <f t="shared" si="84"/>
        <v>0</v>
      </c>
      <c r="I106" s="6">
        <f t="shared" si="84"/>
        <v>0</v>
      </c>
      <c r="J106" s="6">
        <f t="shared" si="84"/>
        <v>0</v>
      </c>
      <c r="K106" s="6">
        <f t="shared" si="84"/>
        <v>0</v>
      </c>
      <c r="L106" s="6">
        <f t="shared" si="84"/>
        <v>0</v>
      </c>
      <c r="M106" s="6">
        <f t="shared" si="84"/>
        <v>0</v>
      </c>
      <c r="N106" s="6">
        <f t="shared" si="84"/>
        <v>0</v>
      </c>
      <c r="O106" s="6">
        <f t="shared" si="84"/>
        <v>0</v>
      </c>
      <c r="P106" s="6">
        <f t="shared" si="85"/>
        <v>0</v>
      </c>
      <c r="Q106" s="6">
        <f t="shared" si="85"/>
        <v>0</v>
      </c>
      <c r="R106" s="6">
        <f t="shared" si="85"/>
        <v>0</v>
      </c>
      <c r="S106" s="6">
        <f t="shared" si="85"/>
        <v>0</v>
      </c>
      <c r="T106" s="6">
        <f t="shared" si="85"/>
        <v>0</v>
      </c>
      <c r="U106" s="6">
        <f t="shared" si="85"/>
        <v>0</v>
      </c>
      <c r="V106" s="6">
        <f t="shared" si="85"/>
        <v>0</v>
      </c>
      <c r="W106" s="6">
        <f t="shared" si="85"/>
        <v>0</v>
      </c>
      <c r="X106" s="6">
        <f t="shared" si="85"/>
        <v>0</v>
      </c>
      <c r="Y106" s="6">
        <f t="shared" si="85"/>
        <v>0</v>
      </c>
      <c r="Z106" s="6">
        <f t="shared" si="85"/>
        <v>0</v>
      </c>
      <c r="AA106" s="6">
        <f t="shared" si="85"/>
        <v>0</v>
      </c>
      <c r="AB106" s="6">
        <f t="shared" si="85"/>
        <v>0</v>
      </c>
      <c r="AC106" s="6">
        <f t="shared" si="85"/>
        <v>0</v>
      </c>
      <c r="AD106" s="6">
        <f t="shared" si="85"/>
        <v>0</v>
      </c>
      <c r="AE106" s="121">
        <f t="shared" si="82"/>
        <v>0</v>
      </c>
    </row>
    <row r="107" spans="1:31">
      <c r="A107" s="89">
        <v>2026</v>
      </c>
      <c r="B107" s="6">
        <v>0</v>
      </c>
      <c r="C107" s="6"/>
      <c r="D107" s="6"/>
      <c r="E107" s="6"/>
      <c r="F107" s="6">
        <f t="shared" si="84"/>
        <v>0</v>
      </c>
      <c r="G107" s="6">
        <f t="shared" si="84"/>
        <v>0</v>
      </c>
      <c r="H107" s="6">
        <f t="shared" si="84"/>
        <v>0</v>
      </c>
      <c r="I107" s="6">
        <f t="shared" si="84"/>
        <v>0</v>
      </c>
      <c r="J107" s="6">
        <f t="shared" si="84"/>
        <v>0</v>
      </c>
      <c r="K107" s="6">
        <f t="shared" si="84"/>
        <v>0</v>
      </c>
      <c r="L107" s="6">
        <f t="shared" si="84"/>
        <v>0</v>
      </c>
      <c r="M107" s="6">
        <f t="shared" si="84"/>
        <v>0</v>
      </c>
      <c r="N107" s="6">
        <f t="shared" si="84"/>
        <v>0</v>
      </c>
      <c r="O107" s="6">
        <f t="shared" si="84"/>
        <v>0</v>
      </c>
      <c r="P107" s="6">
        <f t="shared" si="85"/>
        <v>0</v>
      </c>
      <c r="Q107" s="6">
        <f t="shared" si="85"/>
        <v>0</v>
      </c>
      <c r="R107" s="6">
        <f t="shared" si="85"/>
        <v>0</v>
      </c>
      <c r="S107" s="6">
        <f t="shared" si="85"/>
        <v>0</v>
      </c>
      <c r="T107" s="6">
        <f t="shared" si="85"/>
        <v>0</v>
      </c>
      <c r="U107" s="6">
        <f t="shared" si="85"/>
        <v>0</v>
      </c>
      <c r="V107" s="6">
        <f t="shared" si="85"/>
        <v>0</v>
      </c>
      <c r="W107" s="6">
        <f t="shared" si="85"/>
        <v>0</v>
      </c>
      <c r="X107" s="6">
        <f t="shared" si="85"/>
        <v>0</v>
      </c>
      <c r="Y107" s="6">
        <f t="shared" si="85"/>
        <v>0</v>
      </c>
      <c r="Z107" s="6">
        <f t="shared" si="85"/>
        <v>0</v>
      </c>
      <c r="AA107" s="6">
        <f t="shared" si="85"/>
        <v>0</v>
      </c>
      <c r="AB107" s="6">
        <f t="shared" si="85"/>
        <v>0</v>
      </c>
      <c r="AC107" s="6">
        <f t="shared" si="85"/>
        <v>0</v>
      </c>
      <c r="AD107" s="6">
        <f t="shared" si="85"/>
        <v>0</v>
      </c>
      <c r="AE107" s="121">
        <f t="shared" si="82"/>
        <v>0</v>
      </c>
    </row>
    <row r="108" spans="1:31">
      <c r="A108" s="89">
        <v>2027</v>
      </c>
      <c r="B108" s="6">
        <v>0</v>
      </c>
      <c r="C108" s="6"/>
      <c r="D108" s="6"/>
      <c r="E108" s="6"/>
      <c r="F108" s="6">
        <f t="shared" si="84"/>
        <v>0</v>
      </c>
      <c r="G108" s="6">
        <f t="shared" si="84"/>
        <v>0</v>
      </c>
      <c r="H108" s="6">
        <f t="shared" si="84"/>
        <v>0</v>
      </c>
      <c r="I108" s="6">
        <f t="shared" si="84"/>
        <v>0</v>
      </c>
      <c r="J108" s="6">
        <f t="shared" si="84"/>
        <v>0</v>
      </c>
      <c r="K108" s="6">
        <f t="shared" si="84"/>
        <v>0</v>
      </c>
      <c r="L108" s="6">
        <f t="shared" si="84"/>
        <v>0</v>
      </c>
      <c r="M108" s="6">
        <f t="shared" si="84"/>
        <v>0</v>
      </c>
      <c r="N108" s="6">
        <f t="shared" si="84"/>
        <v>0</v>
      </c>
      <c r="O108" s="6">
        <f t="shared" si="84"/>
        <v>0</v>
      </c>
      <c r="P108" s="6">
        <f t="shared" si="85"/>
        <v>0</v>
      </c>
      <c r="Q108" s="6">
        <f t="shared" si="85"/>
        <v>0</v>
      </c>
      <c r="R108" s="6">
        <f t="shared" si="85"/>
        <v>0</v>
      </c>
      <c r="S108" s="6">
        <f t="shared" si="85"/>
        <v>0</v>
      </c>
      <c r="T108" s="6">
        <f t="shared" si="85"/>
        <v>0</v>
      </c>
      <c r="U108" s="6">
        <f t="shared" si="85"/>
        <v>0</v>
      </c>
      <c r="V108" s="6">
        <f t="shared" si="85"/>
        <v>0</v>
      </c>
      <c r="W108" s="6">
        <f t="shared" si="85"/>
        <v>0</v>
      </c>
      <c r="X108" s="6">
        <f t="shared" si="85"/>
        <v>0</v>
      </c>
      <c r="Y108" s="6">
        <f t="shared" si="85"/>
        <v>0</v>
      </c>
      <c r="Z108" s="6">
        <f t="shared" si="85"/>
        <v>0</v>
      </c>
      <c r="AA108" s="6">
        <f t="shared" si="85"/>
        <v>0</v>
      </c>
      <c r="AB108" s="6">
        <f t="shared" si="85"/>
        <v>0</v>
      </c>
      <c r="AC108" s="6">
        <f t="shared" si="85"/>
        <v>0</v>
      </c>
      <c r="AD108" s="6">
        <f t="shared" si="85"/>
        <v>0</v>
      </c>
      <c r="AE108" s="121">
        <f t="shared" si="82"/>
        <v>0</v>
      </c>
    </row>
    <row r="109" spans="1:31">
      <c r="A109" s="89">
        <v>2028</v>
      </c>
      <c r="B109" s="6">
        <v>0</v>
      </c>
      <c r="C109" s="6"/>
      <c r="D109" s="6"/>
      <c r="E109" s="6"/>
      <c r="F109" s="6">
        <f t="shared" si="84"/>
        <v>0</v>
      </c>
      <c r="G109" s="6">
        <f t="shared" si="84"/>
        <v>0</v>
      </c>
      <c r="H109" s="6">
        <f t="shared" si="84"/>
        <v>0</v>
      </c>
      <c r="I109" s="6">
        <f t="shared" si="84"/>
        <v>0</v>
      </c>
      <c r="J109" s="6">
        <f t="shared" si="84"/>
        <v>0</v>
      </c>
      <c r="K109" s="6">
        <f t="shared" si="84"/>
        <v>0</v>
      </c>
      <c r="L109" s="6">
        <f t="shared" si="84"/>
        <v>0</v>
      </c>
      <c r="M109" s="6">
        <f t="shared" si="84"/>
        <v>0</v>
      </c>
      <c r="N109" s="6">
        <f t="shared" si="84"/>
        <v>0</v>
      </c>
      <c r="O109" s="6">
        <f t="shared" si="84"/>
        <v>0</v>
      </c>
      <c r="P109" s="6">
        <f t="shared" si="85"/>
        <v>0</v>
      </c>
      <c r="Q109" s="6">
        <f t="shared" si="85"/>
        <v>0</v>
      </c>
      <c r="R109" s="6">
        <f t="shared" si="85"/>
        <v>0</v>
      </c>
      <c r="S109" s="6">
        <f t="shared" si="85"/>
        <v>0</v>
      </c>
      <c r="T109" s="6">
        <f t="shared" si="85"/>
        <v>0</v>
      </c>
      <c r="U109" s="6">
        <f t="shared" si="85"/>
        <v>0</v>
      </c>
      <c r="V109" s="6">
        <f t="shared" si="85"/>
        <v>0</v>
      </c>
      <c r="W109" s="6">
        <f t="shared" si="85"/>
        <v>0</v>
      </c>
      <c r="X109" s="6">
        <f t="shared" si="85"/>
        <v>0</v>
      </c>
      <c r="Y109" s="6">
        <f t="shared" si="85"/>
        <v>0</v>
      </c>
      <c r="Z109" s="6">
        <f t="shared" si="85"/>
        <v>0</v>
      </c>
      <c r="AA109" s="6">
        <f t="shared" si="85"/>
        <v>0</v>
      </c>
      <c r="AB109" s="6">
        <f t="shared" si="85"/>
        <v>0</v>
      </c>
      <c r="AC109" s="6">
        <f t="shared" si="85"/>
        <v>0</v>
      </c>
      <c r="AD109" s="6">
        <f t="shared" si="85"/>
        <v>0</v>
      </c>
      <c r="AE109" s="121">
        <f t="shared" si="82"/>
        <v>0</v>
      </c>
    </row>
    <row r="110" spans="1:31">
      <c r="A110" s="89">
        <v>2029</v>
      </c>
      <c r="B110" s="6">
        <v>0</v>
      </c>
      <c r="C110" s="6"/>
      <c r="D110" s="6"/>
      <c r="E110" s="6"/>
      <c r="F110" s="6">
        <f t="shared" si="84"/>
        <v>0</v>
      </c>
      <c r="G110" s="6">
        <f t="shared" si="84"/>
        <v>0</v>
      </c>
      <c r="H110" s="6">
        <f t="shared" si="84"/>
        <v>0</v>
      </c>
      <c r="I110" s="6">
        <f t="shared" si="84"/>
        <v>0</v>
      </c>
      <c r="J110" s="6">
        <f t="shared" si="84"/>
        <v>0</v>
      </c>
      <c r="K110" s="6">
        <f t="shared" si="84"/>
        <v>0</v>
      </c>
      <c r="L110" s="6">
        <f t="shared" si="84"/>
        <v>0</v>
      </c>
      <c r="M110" s="6">
        <f t="shared" si="84"/>
        <v>0</v>
      </c>
      <c r="N110" s="6">
        <f t="shared" si="84"/>
        <v>0</v>
      </c>
      <c r="O110" s="6">
        <f t="shared" si="84"/>
        <v>0</v>
      </c>
      <c r="P110" s="6">
        <f t="shared" si="85"/>
        <v>0</v>
      </c>
      <c r="Q110" s="6">
        <f t="shared" si="85"/>
        <v>0</v>
      </c>
      <c r="R110" s="6">
        <f t="shared" si="85"/>
        <v>0</v>
      </c>
      <c r="S110" s="6">
        <f t="shared" si="85"/>
        <v>0</v>
      </c>
      <c r="T110" s="6">
        <f t="shared" si="85"/>
        <v>0</v>
      </c>
      <c r="U110" s="6">
        <f t="shared" si="85"/>
        <v>0</v>
      </c>
      <c r="V110" s="6">
        <f t="shared" si="85"/>
        <v>0</v>
      </c>
      <c r="W110" s="6">
        <f t="shared" si="85"/>
        <v>0</v>
      </c>
      <c r="X110" s="6">
        <f t="shared" si="85"/>
        <v>0</v>
      </c>
      <c r="Y110" s="6">
        <f t="shared" si="85"/>
        <v>0</v>
      </c>
      <c r="Z110" s="6">
        <f t="shared" si="85"/>
        <v>0</v>
      </c>
      <c r="AA110" s="6">
        <f t="shared" si="85"/>
        <v>0</v>
      </c>
      <c r="AB110" s="6">
        <f t="shared" si="85"/>
        <v>0</v>
      </c>
      <c r="AC110" s="6">
        <f t="shared" si="85"/>
        <v>0</v>
      </c>
      <c r="AD110" s="6">
        <f t="shared" si="85"/>
        <v>0</v>
      </c>
      <c r="AE110" s="121">
        <f t="shared" si="82"/>
        <v>0</v>
      </c>
    </row>
    <row r="111" spans="1:31">
      <c r="A111" s="89">
        <v>2030</v>
      </c>
      <c r="B111" s="6">
        <v>0</v>
      </c>
      <c r="C111" s="6"/>
      <c r="D111" s="6"/>
      <c r="E111" s="6"/>
      <c r="F111" s="6">
        <f t="shared" si="84"/>
        <v>0</v>
      </c>
      <c r="G111" s="6">
        <f t="shared" si="84"/>
        <v>0</v>
      </c>
      <c r="H111" s="6">
        <f t="shared" si="84"/>
        <v>0</v>
      </c>
      <c r="I111" s="6">
        <f t="shared" si="84"/>
        <v>0</v>
      </c>
      <c r="J111" s="6">
        <f t="shared" si="84"/>
        <v>0</v>
      </c>
      <c r="K111" s="6">
        <f t="shared" si="84"/>
        <v>0</v>
      </c>
      <c r="L111" s="6">
        <f t="shared" si="84"/>
        <v>0</v>
      </c>
      <c r="M111" s="6">
        <f t="shared" si="84"/>
        <v>0</v>
      </c>
      <c r="N111" s="6">
        <f t="shared" si="84"/>
        <v>0</v>
      </c>
      <c r="O111" s="6">
        <f t="shared" si="84"/>
        <v>0</v>
      </c>
      <c r="P111" s="6">
        <f t="shared" si="85"/>
        <v>0</v>
      </c>
      <c r="Q111" s="6">
        <f t="shared" si="85"/>
        <v>0</v>
      </c>
      <c r="R111" s="6">
        <f t="shared" si="85"/>
        <v>0</v>
      </c>
      <c r="S111" s="6">
        <f t="shared" si="85"/>
        <v>0</v>
      </c>
      <c r="T111" s="6">
        <f t="shared" si="85"/>
        <v>0</v>
      </c>
      <c r="U111" s="6">
        <f t="shared" si="85"/>
        <v>0</v>
      </c>
      <c r="V111" s="6">
        <f t="shared" si="85"/>
        <v>0</v>
      </c>
      <c r="W111" s="6">
        <f t="shared" si="85"/>
        <v>0</v>
      </c>
      <c r="X111" s="6">
        <f t="shared" si="85"/>
        <v>0</v>
      </c>
      <c r="Y111" s="6">
        <f t="shared" si="85"/>
        <v>0</v>
      </c>
      <c r="Z111" s="6">
        <f t="shared" si="85"/>
        <v>0</v>
      </c>
      <c r="AA111" s="6">
        <f t="shared" si="85"/>
        <v>0</v>
      </c>
      <c r="AB111" s="6">
        <f t="shared" si="85"/>
        <v>0</v>
      </c>
      <c r="AC111" s="6">
        <f t="shared" si="85"/>
        <v>0</v>
      </c>
      <c r="AD111" s="6">
        <f t="shared" si="85"/>
        <v>0</v>
      </c>
      <c r="AE111" s="121">
        <f t="shared" si="82"/>
        <v>0</v>
      </c>
    </row>
    <row r="112" spans="1:31">
      <c r="A112" s="89">
        <v>2031</v>
      </c>
      <c r="B112" s="6">
        <v>0</v>
      </c>
      <c r="C112" s="6"/>
      <c r="D112" s="6"/>
      <c r="E112" s="6"/>
      <c r="F112" s="6">
        <f t="shared" si="84"/>
        <v>0</v>
      </c>
      <c r="G112" s="6">
        <f t="shared" si="84"/>
        <v>0</v>
      </c>
      <c r="H112" s="6">
        <f t="shared" si="84"/>
        <v>0</v>
      </c>
      <c r="I112" s="6">
        <f t="shared" si="84"/>
        <v>0</v>
      </c>
      <c r="J112" s="6">
        <f t="shared" si="84"/>
        <v>0</v>
      </c>
      <c r="K112" s="6">
        <f t="shared" si="84"/>
        <v>0</v>
      </c>
      <c r="L112" s="6">
        <f t="shared" si="84"/>
        <v>0</v>
      </c>
      <c r="M112" s="6">
        <f t="shared" si="84"/>
        <v>0</v>
      </c>
      <c r="N112" s="6">
        <f t="shared" si="84"/>
        <v>0</v>
      </c>
      <c r="O112" s="6">
        <f t="shared" si="84"/>
        <v>0</v>
      </c>
      <c r="P112" s="6">
        <f t="shared" si="85"/>
        <v>0</v>
      </c>
      <c r="Q112" s="6">
        <f t="shared" si="85"/>
        <v>0</v>
      </c>
      <c r="R112" s="6">
        <f t="shared" si="85"/>
        <v>0</v>
      </c>
      <c r="S112" s="6">
        <f t="shared" si="85"/>
        <v>0</v>
      </c>
      <c r="T112" s="6">
        <f t="shared" si="85"/>
        <v>0</v>
      </c>
      <c r="U112" s="6">
        <f t="shared" si="85"/>
        <v>0</v>
      </c>
      <c r="V112" s="6">
        <f t="shared" si="85"/>
        <v>0</v>
      </c>
      <c r="W112" s="6">
        <f t="shared" si="85"/>
        <v>0</v>
      </c>
      <c r="X112" s="6">
        <f t="shared" si="85"/>
        <v>0</v>
      </c>
      <c r="Y112" s="6">
        <f t="shared" si="85"/>
        <v>0</v>
      </c>
      <c r="Z112" s="6">
        <f t="shared" si="85"/>
        <v>0</v>
      </c>
      <c r="AA112" s="6">
        <f t="shared" si="85"/>
        <v>0</v>
      </c>
      <c r="AB112" s="6">
        <f t="shared" si="85"/>
        <v>0</v>
      </c>
      <c r="AC112" s="6">
        <f t="shared" si="85"/>
        <v>0</v>
      </c>
      <c r="AD112" s="6">
        <f t="shared" si="85"/>
        <v>0</v>
      </c>
      <c r="AE112" s="121">
        <f t="shared" si="82"/>
        <v>0</v>
      </c>
    </row>
    <row r="113" spans="1:31">
      <c r="A113" s="89">
        <v>2032</v>
      </c>
      <c r="B113" s="6">
        <v>0</v>
      </c>
      <c r="C113" s="6"/>
      <c r="D113" s="6"/>
      <c r="E113" s="6"/>
      <c r="F113" s="6">
        <f t="shared" si="84"/>
        <v>0</v>
      </c>
      <c r="G113" s="6">
        <f t="shared" si="84"/>
        <v>0</v>
      </c>
      <c r="H113" s="6">
        <f t="shared" si="84"/>
        <v>0</v>
      </c>
      <c r="I113" s="6">
        <f t="shared" si="84"/>
        <v>0</v>
      </c>
      <c r="J113" s="6">
        <f t="shared" si="84"/>
        <v>0</v>
      </c>
      <c r="K113" s="6">
        <f t="shared" si="84"/>
        <v>0</v>
      </c>
      <c r="L113" s="6">
        <f t="shared" si="84"/>
        <v>0</v>
      </c>
      <c r="M113" s="6">
        <f t="shared" si="84"/>
        <v>0</v>
      </c>
      <c r="N113" s="6">
        <f t="shared" si="84"/>
        <v>0</v>
      </c>
      <c r="O113" s="6">
        <f t="shared" si="84"/>
        <v>0</v>
      </c>
      <c r="P113" s="6">
        <f t="shared" si="85"/>
        <v>0</v>
      </c>
      <c r="Q113" s="6">
        <f t="shared" si="85"/>
        <v>0</v>
      </c>
      <c r="R113" s="6">
        <f t="shared" si="85"/>
        <v>0</v>
      </c>
      <c r="S113" s="6">
        <f t="shared" si="85"/>
        <v>0</v>
      </c>
      <c r="T113" s="6">
        <f t="shared" si="85"/>
        <v>0</v>
      </c>
      <c r="U113" s="6">
        <f t="shared" si="85"/>
        <v>0</v>
      </c>
      <c r="V113" s="6">
        <f t="shared" si="85"/>
        <v>0</v>
      </c>
      <c r="W113" s="6">
        <f t="shared" si="85"/>
        <v>0</v>
      </c>
      <c r="X113" s="6">
        <f t="shared" si="85"/>
        <v>0</v>
      </c>
      <c r="Y113" s="6">
        <f t="shared" si="85"/>
        <v>0</v>
      </c>
      <c r="Z113" s="6">
        <f t="shared" si="85"/>
        <v>0</v>
      </c>
      <c r="AA113" s="6">
        <f t="shared" si="85"/>
        <v>0</v>
      </c>
      <c r="AB113" s="6">
        <f t="shared" si="85"/>
        <v>0</v>
      </c>
      <c r="AC113" s="6">
        <f t="shared" si="85"/>
        <v>0</v>
      </c>
      <c r="AD113" s="6">
        <f t="shared" si="85"/>
        <v>0</v>
      </c>
      <c r="AE113" s="121">
        <f t="shared" si="82"/>
        <v>0</v>
      </c>
    </row>
    <row r="114" spans="1:31">
      <c r="A114" s="89">
        <v>2033</v>
      </c>
      <c r="B114" s="6">
        <v>0</v>
      </c>
      <c r="C114" s="6"/>
      <c r="D114" s="6"/>
      <c r="E114" s="6"/>
      <c r="F114" s="6">
        <f t="shared" ref="F114:O123" si="86">IF(F$37&gt;$A114,IF(F$37-$A114&lt;=$G$5,$B114/$G$5,0),0)</f>
        <v>0</v>
      </c>
      <c r="G114" s="6">
        <f t="shared" si="86"/>
        <v>0</v>
      </c>
      <c r="H114" s="6">
        <f t="shared" si="86"/>
        <v>0</v>
      </c>
      <c r="I114" s="6">
        <f t="shared" si="86"/>
        <v>0</v>
      </c>
      <c r="J114" s="6">
        <f t="shared" si="86"/>
        <v>0</v>
      </c>
      <c r="K114" s="6">
        <f t="shared" si="86"/>
        <v>0</v>
      </c>
      <c r="L114" s="6">
        <f t="shared" si="86"/>
        <v>0</v>
      </c>
      <c r="M114" s="6">
        <f t="shared" si="86"/>
        <v>0</v>
      </c>
      <c r="N114" s="6">
        <f t="shared" si="86"/>
        <v>0</v>
      </c>
      <c r="O114" s="6">
        <f t="shared" si="86"/>
        <v>0</v>
      </c>
      <c r="P114" s="6">
        <f t="shared" ref="P114:AD123" si="87">IF(P$37&gt;$A114,IF(P$37-$A114&lt;=$G$5,$B114/$G$5,0),0)</f>
        <v>0</v>
      </c>
      <c r="Q114" s="6">
        <f t="shared" si="87"/>
        <v>0</v>
      </c>
      <c r="R114" s="6">
        <f t="shared" si="87"/>
        <v>0</v>
      </c>
      <c r="S114" s="6">
        <f t="shared" si="87"/>
        <v>0</v>
      </c>
      <c r="T114" s="6">
        <f t="shared" si="87"/>
        <v>0</v>
      </c>
      <c r="U114" s="6">
        <f t="shared" si="87"/>
        <v>0</v>
      </c>
      <c r="V114" s="6">
        <f t="shared" si="87"/>
        <v>0</v>
      </c>
      <c r="W114" s="6">
        <f t="shared" si="87"/>
        <v>0</v>
      </c>
      <c r="X114" s="6">
        <f t="shared" si="87"/>
        <v>0</v>
      </c>
      <c r="Y114" s="6">
        <f t="shared" si="87"/>
        <v>0</v>
      </c>
      <c r="Z114" s="6">
        <f t="shared" si="87"/>
        <v>0</v>
      </c>
      <c r="AA114" s="6">
        <f t="shared" si="87"/>
        <v>0</v>
      </c>
      <c r="AB114" s="6">
        <f t="shared" si="87"/>
        <v>0</v>
      </c>
      <c r="AC114" s="6">
        <f t="shared" si="87"/>
        <v>0</v>
      </c>
      <c r="AD114" s="6">
        <f t="shared" si="87"/>
        <v>0</v>
      </c>
      <c r="AE114" s="121">
        <f t="shared" si="82"/>
        <v>0</v>
      </c>
    </row>
    <row r="115" spans="1:31">
      <c r="A115" s="89">
        <v>2034</v>
      </c>
      <c r="B115" s="6">
        <v>0</v>
      </c>
      <c r="C115" s="6"/>
      <c r="D115" s="6"/>
      <c r="E115" s="6"/>
      <c r="F115" s="6">
        <f t="shared" si="86"/>
        <v>0</v>
      </c>
      <c r="G115" s="6">
        <f t="shared" si="86"/>
        <v>0</v>
      </c>
      <c r="H115" s="6">
        <f t="shared" si="86"/>
        <v>0</v>
      </c>
      <c r="I115" s="6">
        <f t="shared" si="86"/>
        <v>0</v>
      </c>
      <c r="J115" s="6">
        <f t="shared" si="86"/>
        <v>0</v>
      </c>
      <c r="K115" s="6">
        <f t="shared" si="86"/>
        <v>0</v>
      </c>
      <c r="L115" s="6">
        <f t="shared" si="86"/>
        <v>0</v>
      </c>
      <c r="M115" s="6">
        <f t="shared" si="86"/>
        <v>0</v>
      </c>
      <c r="N115" s="6">
        <f t="shared" si="86"/>
        <v>0</v>
      </c>
      <c r="O115" s="6">
        <f t="shared" si="86"/>
        <v>0</v>
      </c>
      <c r="P115" s="6">
        <f t="shared" si="87"/>
        <v>0</v>
      </c>
      <c r="Q115" s="6">
        <f t="shared" si="87"/>
        <v>0</v>
      </c>
      <c r="R115" s="6">
        <f t="shared" si="87"/>
        <v>0</v>
      </c>
      <c r="S115" s="6">
        <f t="shared" si="87"/>
        <v>0</v>
      </c>
      <c r="T115" s="6">
        <f t="shared" si="87"/>
        <v>0</v>
      </c>
      <c r="U115" s="6">
        <f t="shared" si="87"/>
        <v>0</v>
      </c>
      <c r="V115" s="6">
        <f t="shared" si="87"/>
        <v>0</v>
      </c>
      <c r="W115" s="6">
        <f t="shared" si="87"/>
        <v>0</v>
      </c>
      <c r="X115" s="6">
        <f t="shared" si="87"/>
        <v>0</v>
      </c>
      <c r="Y115" s="6">
        <f t="shared" si="87"/>
        <v>0</v>
      </c>
      <c r="Z115" s="6">
        <f t="shared" si="87"/>
        <v>0</v>
      </c>
      <c r="AA115" s="6">
        <f t="shared" si="87"/>
        <v>0</v>
      </c>
      <c r="AB115" s="6">
        <f t="shared" si="87"/>
        <v>0</v>
      </c>
      <c r="AC115" s="6">
        <f t="shared" si="87"/>
        <v>0</v>
      </c>
      <c r="AD115" s="6">
        <f t="shared" si="87"/>
        <v>0</v>
      </c>
      <c r="AE115" s="121">
        <f t="shared" si="82"/>
        <v>0</v>
      </c>
    </row>
    <row r="116" spans="1:31">
      <c r="A116" s="89">
        <v>2035</v>
      </c>
      <c r="B116" s="6">
        <v>0</v>
      </c>
      <c r="C116" s="6"/>
      <c r="D116" s="6"/>
      <c r="E116" s="6"/>
      <c r="F116" s="6">
        <f t="shared" si="86"/>
        <v>0</v>
      </c>
      <c r="G116" s="6">
        <f t="shared" si="86"/>
        <v>0</v>
      </c>
      <c r="H116" s="6">
        <f t="shared" si="86"/>
        <v>0</v>
      </c>
      <c r="I116" s="6">
        <f t="shared" si="86"/>
        <v>0</v>
      </c>
      <c r="J116" s="6">
        <f t="shared" si="86"/>
        <v>0</v>
      </c>
      <c r="K116" s="6">
        <f t="shared" si="86"/>
        <v>0</v>
      </c>
      <c r="L116" s="6">
        <f t="shared" si="86"/>
        <v>0</v>
      </c>
      <c r="M116" s="6">
        <f t="shared" si="86"/>
        <v>0</v>
      </c>
      <c r="N116" s="6">
        <f t="shared" si="86"/>
        <v>0</v>
      </c>
      <c r="O116" s="6">
        <f t="shared" si="86"/>
        <v>0</v>
      </c>
      <c r="P116" s="6">
        <f t="shared" si="87"/>
        <v>0</v>
      </c>
      <c r="Q116" s="6">
        <f t="shared" si="87"/>
        <v>0</v>
      </c>
      <c r="R116" s="6">
        <f t="shared" si="87"/>
        <v>0</v>
      </c>
      <c r="S116" s="6">
        <f t="shared" si="87"/>
        <v>0</v>
      </c>
      <c r="T116" s="6">
        <f t="shared" si="87"/>
        <v>0</v>
      </c>
      <c r="U116" s="6">
        <f t="shared" si="87"/>
        <v>0</v>
      </c>
      <c r="V116" s="6">
        <f t="shared" si="87"/>
        <v>0</v>
      </c>
      <c r="W116" s="6">
        <f t="shared" si="87"/>
        <v>0</v>
      </c>
      <c r="X116" s="6">
        <f t="shared" si="87"/>
        <v>0</v>
      </c>
      <c r="Y116" s="6">
        <f t="shared" si="87"/>
        <v>0</v>
      </c>
      <c r="Z116" s="6">
        <f t="shared" si="87"/>
        <v>0</v>
      </c>
      <c r="AA116" s="6">
        <f t="shared" si="87"/>
        <v>0</v>
      </c>
      <c r="AB116" s="6">
        <f t="shared" si="87"/>
        <v>0</v>
      </c>
      <c r="AC116" s="6">
        <f t="shared" si="87"/>
        <v>0</v>
      </c>
      <c r="AD116" s="6">
        <f t="shared" si="87"/>
        <v>0</v>
      </c>
      <c r="AE116" s="121">
        <f t="shared" si="82"/>
        <v>0</v>
      </c>
    </row>
    <row r="117" spans="1:31">
      <c r="A117" s="89">
        <v>2036</v>
      </c>
      <c r="B117" s="6">
        <v>0</v>
      </c>
      <c r="C117" s="6"/>
      <c r="D117" s="6"/>
      <c r="E117" s="6"/>
      <c r="F117" s="6">
        <f t="shared" si="86"/>
        <v>0</v>
      </c>
      <c r="G117" s="6">
        <f t="shared" si="86"/>
        <v>0</v>
      </c>
      <c r="H117" s="6">
        <f t="shared" si="86"/>
        <v>0</v>
      </c>
      <c r="I117" s="6">
        <f t="shared" si="86"/>
        <v>0</v>
      </c>
      <c r="J117" s="6">
        <f t="shared" si="86"/>
        <v>0</v>
      </c>
      <c r="K117" s="6">
        <f t="shared" si="86"/>
        <v>0</v>
      </c>
      <c r="L117" s="6">
        <f t="shared" si="86"/>
        <v>0</v>
      </c>
      <c r="M117" s="6">
        <f t="shared" si="86"/>
        <v>0</v>
      </c>
      <c r="N117" s="6">
        <f t="shared" si="86"/>
        <v>0</v>
      </c>
      <c r="O117" s="6">
        <f t="shared" si="86"/>
        <v>0</v>
      </c>
      <c r="P117" s="6">
        <f t="shared" si="87"/>
        <v>0</v>
      </c>
      <c r="Q117" s="6">
        <f t="shared" si="87"/>
        <v>0</v>
      </c>
      <c r="R117" s="6">
        <f t="shared" si="87"/>
        <v>0</v>
      </c>
      <c r="S117" s="6">
        <f t="shared" si="87"/>
        <v>0</v>
      </c>
      <c r="T117" s="6">
        <f t="shared" si="87"/>
        <v>0</v>
      </c>
      <c r="U117" s="6">
        <f t="shared" si="87"/>
        <v>0</v>
      </c>
      <c r="V117" s="6">
        <f t="shared" si="87"/>
        <v>0</v>
      </c>
      <c r="W117" s="6">
        <f t="shared" si="87"/>
        <v>0</v>
      </c>
      <c r="X117" s="6">
        <f t="shared" si="87"/>
        <v>0</v>
      </c>
      <c r="Y117" s="6">
        <f t="shared" si="87"/>
        <v>0</v>
      </c>
      <c r="Z117" s="6">
        <f t="shared" si="87"/>
        <v>0</v>
      </c>
      <c r="AA117" s="6">
        <f t="shared" si="87"/>
        <v>0</v>
      </c>
      <c r="AB117" s="6">
        <f t="shared" si="87"/>
        <v>0</v>
      </c>
      <c r="AC117" s="6">
        <f t="shared" si="87"/>
        <v>0</v>
      </c>
      <c r="AD117" s="6">
        <f t="shared" si="87"/>
        <v>0</v>
      </c>
      <c r="AE117" s="121">
        <f t="shared" si="82"/>
        <v>0</v>
      </c>
    </row>
    <row r="118" spans="1:31">
      <c r="A118" s="89">
        <v>2037</v>
      </c>
      <c r="B118" s="6">
        <v>0</v>
      </c>
      <c r="C118" s="6"/>
      <c r="D118" s="6"/>
      <c r="E118" s="6"/>
      <c r="F118" s="6">
        <f t="shared" si="86"/>
        <v>0</v>
      </c>
      <c r="G118" s="6">
        <f t="shared" si="86"/>
        <v>0</v>
      </c>
      <c r="H118" s="6">
        <f t="shared" si="86"/>
        <v>0</v>
      </c>
      <c r="I118" s="6">
        <f t="shared" si="86"/>
        <v>0</v>
      </c>
      <c r="J118" s="6">
        <f t="shared" si="86"/>
        <v>0</v>
      </c>
      <c r="K118" s="6">
        <f t="shared" si="86"/>
        <v>0</v>
      </c>
      <c r="L118" s="6">
        <f t="shared" si="86"/>
        <v>0</v>
      </c>
      <c r="M118" s="6">
        <f t="shared" si="86"/>
        <v>0</v>
      </c>
      <c r="N118" s="6">
        <f t="shared" si="86"/>
        <v>0</v>
      </c>
      <c r="O118" s="6">
        <f t="shared" si="86"/>
        <v>0</v>
      </c>
      <c r="P118" s="6">
        <f t="shared" si="87"/>
        <v>0</v>
      </c>
      <c r="Q118" s="6">
        <f t="shared" si="87"/>
        <v>0</v>
      </c>
      <c r="R118" s="6">
        <f t="shared" si="87"/>
        <v>0</v>
      </c>
      <c r="S118" s="6">
        <f t="shared" si="87"/>
        <v>0</v>
      </c>
      <c r="T118" s="6">
        <f t="shared" si="87"/>
        <v>0</v>
      </c>
      <c r="U118" s="6">
        <f t="shared" si="87"/>
        <v>0</v>
      </c>
      <c r="V118" s="6">
        <f t="shared" si="87"/>
        <v>0</v>
      </c>
      <c r="W118" s="6">
        <f t="shared" si="87"/>
        <v>0</v>
      </c>
      <c r="X118" s="6">
        <f t="shared" si="87"/>
        <v>0</v>
      </c>
      <c r="Y118" s="6">
        <f t="shared" si="87"/>
        <v>0</v>
      </c>
      <c r="Z118" s="6">
        <f t="shared" si="87"/>
        <v>0</v>
      </c>
      <c r="AA118" s="6">
        <f t="shared" si="87"/>
        <v>0</v>
      </c>
      <c r="AB118" s="6">
        <f t="shared" si="87"/>
        <v>0</v>
      </c>
      <c r="AC118" s="6">
        <f t="shared" si="87"/>
        <v>0</v>
      </c>
      <c r="AD118" s="6">
        <f t="shared" si="87"/>
        <v>0</v>
      </c>
      <c r="AE118" s="121">
        <f t="shared" si="82"/>
        <v>0</v>
      </c>
    </row>
    <row r="119" spans="1:31">
      <c r="A119" s="89">
        <v>2038</v>
      </c>
      <c r="B119" s="6">
        <v>0</v>
      </c>
      <c r="C119" s="6"/>
      <c r="D119" s="6"/>
      <c r="E119" s="6"/>
      <c r="F119" s="6">
        <f t="shared" si="86"/>
        <v>0</v>
      </c>
      <c r="G119" s="6">
        <f t="shared" si="86"/>
        <v>0</v>
      </c>
      <c r="H119" s="6">
        <f t="shared" si="86"/>
        <v>0</v>
      </c>
      <c r="I119" s="6">
        <f t="shared" si="86"/>
        <v>0</v>
      </c>
      <c r="J119" s="6">
        <f t="shared" si="86"/>
        <v>0</v>
      </c>
      <c r="K119" s="6">
        <f t="shared" si="86"/>
        <v>0</v>
      </c>
      <c r="L119" s="6">
        <f t="shared" si="86"/>
        <v>0</v>
      </c>
      <c r="M119" s="6">
        <f t="shared" si="86"/>
        <v>0</v>
      </c>
      <c r="N119" s="6">
        <f t="shared" si="86"/>
        <v>0</v>
      </c>
      <c r="O119" s="6">
        <f t="shared" si="86"/>
        <v>0</v>
      </c>
      <c r="P119" s="6">
        <f t="shared" si="87"/>
        <v>0</v>
      </c>
      <c r="Q119" s="6">
        <f t="shared" si="87"/>
        <v>0</v>
      </c>
      <c r="R119" s="6">
        <f t="shared" si="87"/>
        <v>0</v>
      </c>
      <c r="S119" s="6">
        <f t="shared" si="87"/>
        <v>0</v>
      </c>
      <c r="T119" s="6">
        <f t="shared" si="87"/>
        <v>0</v>
      </c>
      <c r="U119" s="6">
        <f t="shared" si="87"/>
        <v>0</v>
      </c>
      <c r="V119" s="6">
        <f t="shared" si="87"/>
        <v>0</v>
      </c>
      <c r="W119" s="6">
        <f t="shared" si="87"/>
        <v>0</v>
      </c>
      <c r="X119" s="6">
        <f t="shared" si="87"/>
        <v>0</v>
      </c>
      <c r="Y119" s="6">
        <f t="shared" si="87"/>
        <v>0</v>
      </c>
      <c r="Z119" s="6">
        <f t="shared" si="87"/>
        <v>0</v>
      </c>
      <c r="AA119" s="6">
        <f t="shared" si="87"/>
        <v>0</v>
      </c>
      <c r="AB119" s="6">
        <f t="shared" si="87"/>
        <v>0</v>
      </c>
      <c r="AC119" s="6">
        <f t="shared" si="87"/>
        <v>0</v>
      </c>
      <c r="AD119" s="6">
        <f t="shared" si="87"/>
        <v>0</v>
      </c>
      <c r="AE119" s="121">
        <f t="shared" si="82"/>
        <v>0</v>
      </c>
    </row>
    <row r="120" spans="1:31">
      <c r="A120" s="89">
        <v>2039</v>
      </c>
      <c r="B120" s="6">
        <v>0</v>
      </c>
      <c r="C120" s="6"/>
      <c r="D120" s="6"/>
      <c r="E120" s="6"/>
      <c r="F120" s="6">
        <f t="shared" si="86"/>
        <v>0</v>
      </c>
      <c r="G120" s="6">
        <f t="shared" si="86"/>
        <v>0</v>
      </c>
      <c r="H120" s="6">
        <f t="shared" si="86"/>
        <v>0</v>
      </c>
      <c r="I120" s="6">
        <f t="shared" si="86"/>
        <v>0</v>
      </c>
      <c r="J120" s="6">
        <f t="shared" si="86"/>
        <v>0</v>
      </c>
      <c r="K120" s="6">
        <f t="shared" si="86"/>
        <v>0</v>
      </c>
      <c r="L120" s="6">
        <f t="shared" si="86"/>
        <v>0</v>
      </c>
      <c r="M120" s="6">
        <f t="shared" si="86"/>
        <v>0</v>
      </c>
      <c r="N120" s="6">
        <f t="shared" si="86"/>
        <v>0</v>
      </c>
      <c r="O120" s="6">
        <f t="shared" si="86"/>
        <v>0</v>
      </c>
      <c r="P120" s="6">
        <f t="shared" si="87"/>
        <v>0</v>
      </c>
      <c r="Q120" s="6">
        <f t="shared" si="87"/>
        <v>0</v>
      </c>
      <c r="R120" s="6">
        <f t="shared" si="87"/>
        <v>0</v>
      </c>
      <c r="S120" s="6">
        <f t="shared" si="87"/>
        <v>0</v>
      </c>
      <c r="T120" s="6">
        <f t="shared" si="87"/>
        <v>0</v>
      </c>
      <c r="U120" s="6">
        <f t="shared" si="87"/>
        <v>0</v>
      </c>
      <c r="V120" s="6">
        <f t="shared" si="87"/>
        <v>0</v>
      </c>
      <c r="W120" s="6">
        <f t="shared" si="87"/>
        <v>0</v>
      </c>
      <c r="X120" s="6">
        <f t="shared" si="87"/>
        <v>0</v>
      </c>
      <c r="Y120" s="6">
        <f t="shared" si="87"/>
        <v>0</v>
      </c>
      <c r="Z120" s="6">
        <f t="shared" si="87"/>
        <v>0</v>
      </c>
      <c r="AA120" s="6">
        <f t="shared" si="87"/>
        <v>0</v>
      </c>
      <c r="AB120" s="6">
        <f t="shared" si="87"/>
        <v>0</v>
      </c>
      <c r="AC120" s="6">
        <f t="shared" si="87"/>
        <v>0</v>
      </c>
      <c r="AD120" s="6">
        <f t="shared" si="87"/>
        <v>0</v>
      </c>
      <c r="AE120" s="121">
        <f t="shared" si="82"/>
        <v>0</v>
      </c>
    </row>
    <row r="121" spans="1:31">
      <c r="A121" s="89">
        <v>2040</v>
      </c>
      <c r="B121" s="6">
        <v>0</v>
      </c>
      <c r="C121" s="6"/>
      <c r="D121" s="6"/>
      <c r="E121" s="6"/>
      <c r="F121" s="6">
        <f t="shared" si="86"/>
        <v>0</v>
      </c>
      <c r="G121" s="6">
        <f t="shared" si="86"/>
        <v>0</v>
      </c>
      <c r="H121" s="6">
        <f t="shared" si="86"/>
        <v>0</v>
      </c>
      <c r="I121" s="6">
        <f t="shared" si="86"/>
        <v>0</v>
      </c>
      <c r="J121" s="6">
        <f t="shared" si="86"/>
        <v>0</v>
      </c>
      <c r="K121" s="6">
        <f t="shared" si="86"/>
        <v>0</v>
      </c>
      <c r="L121" s="6">
        <f t="shared" si="86"/>
        <v>0</v>
      </c>
      <c r="M121" s="6">
        <f t="shared" si="86"/>
        <v>0</v>
      </c>
      <c r="N121" s="6">
        <f t="shared" si="86"/>
        <v>0</v>
      </c>
      <c r="O121" s="6">
        <f t="shared" si="86"/>
        <v>0</v>
      </c>
      <c r="P121" s="6">
        <f t="shared" si="87"/>
        <v>0</v>
      </c>
      <c r="Q121" s="6">
        <f t="shared" si="87"/>
        <v>0</v>
      </c>
      <c r="R121" s="6">
        <f t="shared" si="87"/>
        <v>0</v>
      </c>
      <c r="S121" s="6">
        <f t="shared" si="87"/>
        <v>0</v>
      </c>
      <c r="T121" s="6">
        <f t="shared" si="87"/>
        <v>0</v>
      </c>
      <c r="U121" s="6">
        <f t="shared" si="87"/>
        <v>0</v>
      </c>
      <c r="V121" s="6">
        <f t="shared" si="87"/>
        <v>0</v>
      </c>
      <c r="W121" s="6">
        <f t="shared" si="87"/>
        <v>0</v>
      </c>
      <c r="X121" s="6">
        <f t="shared" si="87"/>
        <v>0</v>
      </c>
      <c r="Y121" s="6">
        <f t="shared" si="87"/>
        <v>0</v>
      </c>
      <c r="Z121" s="6">
        <f t="shared" si="87"/>
        <v>0</v>
      </c>
      <c r="AA121" s="6">
        <f t="shared" si="87"/>
        <v>0</v>
      </c>
      <c r="AB121" s="6">
        <f t="shared" si="87"/>
        <v>0</v>
      </c>
      <c r="AC121" s="6">
        <f t="shared" si="87"/>
        <v>0</v>
      </c>
      <c r="AD121" s="6">
        <f t="shared" si="87"/>
        <v>0</v>
      </c>
      <c r="AE121" s="121">
        <f t="shared" si="82"/>
        <v>0</v>
      </c>
    </row>
    <row r="122" spans="1:31">
      <c r="A122" s="89">
        <v>2041</v>
      </c>
      <c r="B122" s="6">
        <v>0</v>
      </c>
      <c r="C122" s="6"/>
      <c r="D122" s="6"/>
      <c r="E122" s="6"/>
      <c r="F122" s="6">
        <f t="shared" si="86"/>
        <v>0</v>
      </c>
      <c r="G122" s="6">
        <f t="shared" si="86"/>
        <v>0</v>
      </c>
      <c r="H122" s="6">
        <f t="shared" si="86"/>
        <v>0</v>
      </c>
      <c r="I122" s="6">
        <f t="shared" si="86"/>
        <v>0</v>
      </c>
      <c r="J122" s="6">
        <f t="shared" si="86"/>
        <v>0</v>
      </c>
      <c r="K122" s="6">
        <f t="shared" si="86"/>
        <v>0</v>
      </c>
      <c r="L122" s="6">
        <f t="shared" si="86"/>
        <v>0</v>
      </c>
      <c r="M122" s="6">
        <f t="shared" si="86"/>
        <v>0</v>
      </c>
      <c r="N122" s="6">
        <f t="shared" si="86"/>
        <v>0</v>
      </c>
      <c r="O122" s="6">
        <f t="shared" si="86"/>
        <v>0</v>
      </c>
      <c r="P122" s="6">
        <f t="shared" si="87"/>
        <v>0</v>
      </c>
      <c r="Q122" s="6">
        <f t="shared" si="87"/>
        <v>0</v>
      </c>
      <c r="R122" s="6">
        <f t="shared" si="87"/>
        <v>0</v>
      </c>
      <c r="S122" s="6">
        <f t="shared" si="87"/>
        <v>0</v>
      </c>
      <c r="T122" s="6">
        <f t="shared" si="87"/>
        <v>0</v>
      </c>
      <c r="U122" s="6">
        <f t="shared" si="87"/>
        <v>0</v>
      </c>
      <c r="V122" s="6">
        <f t="shared" si="87"/>
        <v>0</v>
      </c>
      <c r="W122" s="6">
        <f t="shared" si="87"/>
        <v>0</v>
      </c>
      <c r="X122" s="6">
        <f t="shared" si="87"/>
        <v>0</v>
      </c>
      <c r="Y122" s="6">
        <f t="shared" si="87"/>
        <v>0</v>
      </c>
      <c r="Z122" s="6">
        <f t="shared" si="87"/>
        <v>0</v>
      </c>
      <c r="AA122" s="6">
        <f t="shared" si="87"/>
        <v>0</v>
      </c>
      <c r="AB122" s="6">
        <f t="shared" si="87"/>
        <v>0</v>
      </c>
      <c r="AC122" s="6">
        <f t="shared" si="87"/>
        <v>0</v>
      </c>
      <c r="AD122" s="6">
        <f t="shared" si="87"/>
        <v>0</v>
      </c>
      <c r="AE122" s="121">
        <f t="shared" si="82"/>
        <v>0</v>
      </c>
    </row>
    <row r="123" spans="1:31">
      <c r="A123" s="89">
        <v>2042</v>
      </c>
      <c r="B123" s="6">
        <v>0</v>
      </c>
      <c r="C123" s="6"/>
      <c r="D123" s="6"/>
      <c r="E123" s="6"/>
      <c r="F123" s="6">
        <f t="shared" si="86"/>
        <v>0</v>
      </c>
      <c r="G123" s="6">
        <f t="shared" si="86"/>
        <v>0</v>
      </c>
      <c r="H123" s="6">
        <f t="shared" si="86"/>
        <v>0</v>
      </c>
      <c r="I123" s="6">
        <f t="shared" si="86"/>
        <v>0</v>
      </c>
      <c r="J123" s="6">
        <f t="shared" si="86"/>
        <v>0</v>
      </c>
      <c r="K123" s="6">
        <f t="shared" si="86"/>
        <v>0</v>
      </c>
      <c r="L123" s="6">
        <f t="shared" si="86"/>
        <v>0</v>
      </c>
      <c r="M123" s="6">
        <f t="shared" si="86"/>
        <v>0</v>
      </c>
      <c r="N123" s="6">
        <f t="shared" si="86"/>
        <v>0</v>
      </c>
      <c r="O123" s="6">
        <f t="shared" si="86"/>
        <v>0</v>
      </c>
      <c r="P123" s="6">
        <f t="shared" si="87"/>
        <v>0</v>
      </c>
      <c r="Q123" s="6">
        <f t="shared" si="87"/>
        <v>0</v>
      </c>
      <c r="R123" s="6">
        <f t="shared" si="87"/>
        <v>0</v>
      </c>
      <c r="S123" s="6">
        <f t="shared" si="87"/>
        <v>0</v>
      </c>
      <c r="T123" s="6">
        <f t="shared" si="87"/>
        <v>0</v>
      </c>
      <c r="U123" s="6">
        <f t="shared" si="87"/>
        <v>0</v>
      </c>
      <c r="V123" s="6">
        <f t="shared" si="87"/>
        <v>0</v>
      </c>
      <c r="W123" s="6">
        <f t="shared" si="87"/>
        <v>0</v>
      </c>
      <c r="X123" s="6">
        <f t="shared" si="87"/>
        <v>0</v>
      </c>
      <c r="Y123" s="6">
        <f t="shared" si="87"/>
        <v>0</v>
      </c>
      <c r="Z123" s="6">
        <f t="shared" si="87"/>
        <v>0</v>
      </c>
      <c r="AA123" s="6">
        <f t="shared" si="87"/>
        <v>0</v>
      </c>
      <c r="AB123" s="6">
        <f t="shared" si="87"/>
        <v>0</v>
      </c>
      <c r="AC123" s="6">
        <f t="shared" si="87"/>
        <v>0</v>
      </c>
      <c r="AD123" s="6">
        <f t="shared" si="87"/>
        <v>0</v>
      </c>
      <c r="AE123" s="121">
        <f t="shared" si="82"/>
        <v>0</v>
      </c>
    </row>
    <row r="124" spans="1:31">
      <c r="A124" s="89">
        <v>2043</v>
      </c>
      <c r="B124" s="6">
        <v>0</v>
      </c>
      <c r="C124" s="6"/>
      <c r="D124" s="6"/>
      <c r="E124" s="6"/>
      <c r="F124" s="6">
        <f t="shared" ref="F124:O129" si="88">IF(F$37&gt;$A124,IF(F$37-$A124&lt;=$G$5,$B124/$G$5,0),0)</f>
        <v>0</v>
      </c>
      <c r="G124" s="6">
        <f t="shared" si="88"/>
        <v>0</v>
      </c>
      <c r="H124" s="6">
        <f t="shared" si="88"/>
        <v>0</v>
      </c>
      <c r="I124" s="6">
        <f t="shared" si="88"/>
        <v>0</v>
      </c>
      <c r="J124" s="6">
        <f t="shared" si="88"/>
        <v>0</v>
      </c>
      <c r="K124" s="6">
        <f t="shared" si="88"/>
        <v>0</v>
      </c>
      <c r="L124" s="6">
        <f t="shared" si="88"/>
        <v>0</v>
      </c>
      <c r="M124" s="6">
        <f t="shared" si="88"/>
        <v>0</v>
      </c>
      <c r="N124" s="6">
        <f t="shared" si="88"/>
        <v>0</v>
      </c>
      <c r="O124" s="6">
        <f t="shared" si="88"/>
        <v>0</v>
      </c>
      <c r="P124" s="6">
        <f t="shared" ref="P124:AD129" si="89">IF(P$37&gt;$A124,IF(P$37-$A124&lt;=$G$5,$B124/$G$5,0),0)</f>
        <v>0</v>
      </c>
      <c r="Q124" s="6">
        <f t="shared" si="89"/>
        <v>0</v>
      </c>
      <c r="R124" s="6">
        <f t="shared" si="89"/>
        <v>0</v>
      </c>
      <c r="S124" s="6">
        <f t="shared" si="89"/>
        <v>0</v>
      </c>
      <c r="T124" s="6">
        <f t="shared" si="89"/>
        <v>0</v>
      </c>
      <c r="U124" s="6">
        <f t="shared" si="89"/>
        <v>0</v>
      </c>
      <c r="V124" s="6">
        <f t="shared" si="89"/>
        <v>0</v>
      </c>
      <c r="W124" s="6">
        <f t="shared" si="89"/>
        <v>0</v>
      </c>
      <c r="X124" s="6">
        <f t="shared" si="89"/>
        <v>0</v>
      </c>
      <c r="Y124" s="6">
        <f t="shared" si="89"/>
        <v>0</v>
      </c>
      <c r="Z124" s="6">
        <f t="shared" si="89"/>
        <v>0</v>
      </c>
      <c r="AA124" s="6">
        <f t="shared" si="89"/>
        <v>0</v>
      </c>
      <c r="AB124" s="6">
        <f t="shared" si="89"/>
        <v>0</v>
      </c>
      <c r="AC124" s="6">
        <f t="shared" si="89"/>
        <v>0</v>
      </c>
      <c r="AD124" s="6">
        <f t="shared" si="89"/>
        <v>0</v>
      </c>
      <c r="AE124" s="121">
        <f t="shared" si="82"/>
        <v>0</v>
      </c>
    </row>
    <row r="125" spans="1:31">
      <c r="A125" s="89">
        <v>2044</v>
      </c>
      <c r="B125" s="6">
        <v>0</v>
      </c>
      <c r="C125" s="6"/>
      <c r="D125" s="6"/>
      <c r="E125" s="6"/>
      <c r="F125" s="6">
        <f t="shared" si="88"/>
        <v>0</v>
      </c>
      <c r="G125" s="6">
        <f t="shared" si="88"/>
        <v>0</v>
      </c>
      <c r="H125" s="6">
        <f t="shared" si="88"/>
        <v>0</v>
      </c>
      <c r="I125" s="6">
        <f t="shared" si="88"/>
        <v>0</v>
      </c>
      <c r="J125" s="6">
        <f t="shared" si="88"/>
        <v>0</v>
      </c>
      <c r="K125" s="6">
        <f t="shared" si="88"/>
        <v>0</v>
      </c>
      <c r="L125" s="6">
        <f t="shared" si="88"/>
        <v>0</v>
      </c>
      <c r="M125" s="6">
        <f t="shared" si="88"/>
        <v>0</v>
      </c>
      <c r="N125" s="6">
        <f t="shared" si="88"/>
        <v>0</v>
      </c>
      <c r="O125" s="6">
        <f t="shared" si="88"/>
        <v>0</v>
      </c>
      <c r="P125" s="6">
        <f t="shared" si="89"/>
        <v>0</v>
      </c>
      <c r="Q125" s="6">
        <f t="shared" si="89"/>
        <v>0</v>
      </c>
      <c r="R125" s="6">
        <f t="shared" si="89"/>
        <v>0</v>
      </c>
      <c r="S125" s="6">
        <f t="shared" si="89"/>
        <v>0</v>
      </c>
      <c r="T125" s="6">
        <f t="shared" si="89"/>
        <v>0</v>
      </c>
      <c r="U125" s="6">
        <f t="shared" si="89"/>
        <v>0</v>
      </c>
      <c r="V125" s="6">
        <f t="shared" si="89"/>
        <v>0</v>
      </c>
      <c r="W125" s="6">
        <f t="shared" si="89"/>
        <v>0</v>
      </c>
      <c r="X125" s="6">
        <f t="shared" si="89"/>
        <v>0</v>
      </c>
      <c r="Y125" s="6">
        <f t="shared" si="89"/>
        <v>0</v>
      </c>
      <c r="Z125" s="6">
        <f t="shared" si="89"/>
        <v>0</v>
      </c>
      <c r="AA125" s="6">
        <f t="shared" si="89"/>
        <v>0</v>
      </c>
      <c r="AB125" s="6">
        <f t="shared" si="89"/>
        <v>0</v>
      </c>
      <c r="AC125" s="6">
        <f t="shared" si="89"/>
        <v>0</v>
      </c>
      <c r="AD125" s="6">
        <f t="shared" si="89"/>
        <v>0</v>
      </c>
      <c r="AE125" s="121">
        <f t="shared" si="82"/>
        <v>0</v>
      </c>
    </row>
    <row r="126" spans="1:31">
      <c r="A126" s="89">
        <v>2045</v>
      </c>
      <c r="B126" s="6">
        <v>0</v>
      </c>
      <c r="C126" s="6"/>
      <c r="D126" s="6"/>
      <c r="E126" s="6"/>
      <c r="F126" s="6">
        <f t="shared" si="88"/>
        <v>0</v>
      </c>
      <c r="G126" s="6">
        <f t="shared" si="88"/>
        <v>0</v>
      </c>
      <c r="H126" s="6">
        <f t="shared" si="88"/>
        <v>0</v>
      </c>
      <c r="I126" s="6">
        <f t="shared" si="88"/>
        <v>0</v>
      </c>
      <c r="J126" s="6">
        <f t="shared" si="88"/>
        <v>0</v>
      </c>
      <c r="K126" s="6">
        <f t="shared" si="88"/>
        <v>0</v>
      </c>
      <c r="L126" s="6">
        <f t="shared" si="88"/>
        <v>0</v>
      </c>
      <c r="M126" s="6">
        <f t="shared" si="88"/>
        <v>0</v>
      </c>
      <c r="N126" s="6">
        <f t="shared" si="88"/>
        <v>0</v>
      </c>
      <c r="O126" s="6">
        <f t="shared" si="88"/>
        <v>0</v>
      </c>
      <c r="P126" s="6">
        <f t="shared" si="89"/>
        <v>0</v>
      </c>
      <c r="Q126" s="6">
        <f t="shared" si="89"/>
        <v>0</v>
      </c>
      <c r="R126" s="6">
        <f t="shared" si="89"/>
        <v>0</v>
      </c>
      <c r="S126" s="6">
        <f t="shared" si="89"/>
        <v>0</v>
      </c>
      <c r="T126" s="6">
        <f t="shared" si="89"/>
        <v>0</v>
      </c>
      <c r="U126" s="6">
        <f t="shared" si="89"/>
        <v>0</v>
      </c>
      <c r="V126" s="6">
        <f t="shared" si="89"/>
        <v>0</v>
      </c>
      <c r="W126" s="6">
        <f t="shared" si="89"/>
        <v>0</v>
      </c>
      <c r="X126" s="6">
        <f t="shared" si="89"/>
        <v>0</v>
      </c>
      <c r="Y126" s="6">
        <f t="shared" si="89"/>
        <v>0</v>
      </c>
      <c r="Z126" s="6">
        <f t="shared" si="89"/>
        <v>0</v>
      </c>
      <c r="AA126" s="6">
        <f t="shared" si="89"/>
        <v>0</v>
      </c>
      <c r="AB126" s="6">
        <f t="shared" si="89"/>
        <v>0</v>
      </c>
      <c r="AC126" s="6">
        <f t="shared" si="89"/>
        <v>0</v>
      </c>
      <c r="AD126" s="6">
        <f t="shared" si="89"/>
        <v>0</v>
      </c>
      <c r="AE126" s="121">
        <f t="shared" si="82"/>
        <v>0</v>
      </c>
    </row>
    <row r="127" spans="1:31">
      <c r="A127" s="89">
        <v>2046</v>
      </c>
      <c r="B127" s="6">
        <v>0</v>
      </c>
      <c r="C127" s="6"/>
      <c r="D127" s="6"/>
      <c r="E127" s="6"/>
      <c r="F127" s="6">
        <f t="shared" si="88"/>
        <v>0</v>
      </c>
      <c r="G127" s="6">
        <f t="shared" si="88"/>
        <v>0</v>
      </c>
      <c r="H127" s="6">
        <f t="shared" si="88"/>
        <v>0</v>
      </c>
      <c r="I127" s="6">
        <f t="shared" si="88"/>
        <v>0</v>
      </c>
      <c r="J127" s="6">
        <f t="shared" si="88"/>
        <v>0</v>
      </c>
      <c r="K127" s="6">
        <f t="shared" si="88"/>
        <v>0</v>
      </c>
      <c r="L127" s="6">
        <f t="shared" si="88"/>
        <v>0</v>
      </c>
      <c r="M127" s="6">
        <f t="shared" si="88"/>
        <v>0</v>
      </c>
      <c r="N127" s="6">
        <f t="shared" si="88"/>
        <v>0</v>
      </c>
      <c r="O127" s="6">
        <f t="shared" si="88"/>
        <v>0</v>
      </c>
      <c r="P127" s="6">
        <f t="shared" si="89"/>
        <v>0</v>
      </c>
      <c r="Q127" s="6">
        <f t="shared" si="89"/>
        <v>0</v>
      </c>
      <c r="R127" s="6">
        <f t="shared" si="89"/>
        <v>0</v>
      </c>
      <c r="S127" s="6">
        <f t="shared" si="89"/>
        <v>0</v>
      </c>
      <c r="T127" s="6">
        <f t="shared" si="89"/>
        <v>0</v>
      </c>
      <c r="U127" s="6">
        <f t="shared" si="89"/>
        <v>0</v>
      </c>
      <c r="V127" s="6">
        <f t="shared" si="89"/>
        <v>0</v>
      </c>
      <c r="W127" s="6">
        <f t="shared" si="89"/>
        <v>0</v>
      </c>
      <c r="X127" s="6">
        <f t="shared" si="89"/>
        <v>0</v>
      </c>
      <c r="Y127" s="6">
        <f t="shared" si="89"/>
        <v>0</v>
      </c>
      <c r="Z127" s="6">
        <f t="shared" si="89"/>
        <v>0</v>
      </c>
      <c r="AA127" s="6">
        <f t="shared" si="89"/>
        <v>0</v>
      </c>
      <c r="AB127" s="6">
        <f t="shared" si="89"/>
        <v>0</v>
      </c>
      <c r="AC127" s="6">
        <f t="shared" si="89"/>
        <v>0</v>
      </c>
      <c r="AD127" s="6">
        <f t="shared" si="89"/>
        <v>0</v>
      </c>
      <c r="AE127" s="121">
        <f t="shared" si="82"/>
        <v>0</v>
      </c>
    </row>
    <row r="128" spans="1:31">
      <c r="A128" s="89">
        <v>2047</v>
      </c>
      <c r="B128" s="6">
        <v>0</v>
      </c>
      <c r="C128" s="6"/>
      <c r="D128" s="6"/>
      <c r="E128" s="6"/>
      <c r="F128" s="6">
        <f t="shared" si="88"/>
        <v>0</v>
      </c>
      <c r="G128" s="6">
        <f t="shared" si="88"/>
        <v>0</v>
      </c>
      <c r="H128" s="6">
        <f t="shared" si="88"/>
        <v>0</v>
      </c>
      <c r="I128" s="6">
        <f t="shared" si="88"/>
        <v>0</v>
      </c>
      <c r="J128" s="6">
        <f t="shared" si="88"/>
        <v>0</v>
      </c>
      <c r="K128" s="6">
        <f t="shared" si="88"/>
        <v>0</v>
      </c>
      <c r="L128" s="6">
        <f t="shared" si="88"/>
        <v>0</v>
      </c>
      <c r="M128" s="6">
        <f t="shared" si="88"/>
        <v>0</v>
      </c>
      <c r="N128" s="6">
        <f t="shared" si="88"/>
        <v>0</v>
      </c>
      <c r="O128" s="6">
        <f t="shared" si="88"/>
        <v>0</v>
      </c>
      <c r="P128" s="6">
        <f t="shared" si="89"/>
        <v>0</v>
      </c>
      <c r="Q128" s="6">
        <f t="shared" si="89"/>
        <v>0</v>
      </c>
      <c r="R128" s="6">
        <f t="shared" si="89"/>
        <v>0</v>
      </c>
      <c r="S128" s="6">
        <f t="shared" si="89"/>
        <v>0</v>
      </c>
      <c r="T128" s="6">
        <f t="shared" si="89"/>
        <v>0</v>
      </c>
      <c r="U128" s="6">
        <f t="shared" si="89"/>
        <v>0</v>
      </c>
      <c r="V128" s="6">
        <f t="shared" si="89"/>
        <v>0</v>
      </c>
      <c r="W128" s="6">
        <f t="shared" si="89"/>
        <v>0</v>
      </c>
      <c r="X128" s="6">
        <f t="shared" si="89"/>
        <v>0</v>
      </c>
      <c r="Y128" s="6">
        <f t="shared" si="89"/>
        <v>0</v>
      </c>
      <c r="Z128" s="6">
        <f t="shared" si="89"/>
        <v>0</v>
      </c>
      <c r="AA128" s="6">
        <f t="shared" si="89"/>
        <v>0</v>
      </c>
      <c r="AB128" s="6">
        <f t="shared" si="89"/>
        <v>0</v>
      </c>
      <c r="AC128" s="6">
        <f t="shared" si="89"/>
        <v>0</v>
      </c>
      <c r="AD128" s="6">
        <f t="shared" si="89"/>
        <v>0</v>
      </c>
      <c r="AE128" s="121">
        <f t="shared" si="82"/>
        <v>0</v>
      </c>
    </row>
    <row r="129" spans="1:31">
      <c r="A129" s="89">
        <v>2048</v>
      </c>
      <c r="B129" s="6">
        <v>0</v>
      </c>
      <c r="C129" s="6"/>
      <c r="D129" s="6"/>
      <c r="E129" s="6"/>
      <c r="F129" s="6">
        <f t="shared" si="88"/>
        <v>0</v>
      </c>
      <c r="G129" s="6">
        <f t="shared" si="88"/>
        <v>0</v>
      </c>
      <c r="H129" s="6">
        <f t="shared" si="88"/>
        <v>0</v>
      </c>
      <c r="I129" s="6">
        <f t="shared" si="88"/>
        <v>0</v>
      </c>
      <c r="J129" s="6">
        <f t="shared" si="88"/>
        <v>0</v>
      </c>
      <c r="K129" s="6">
        <f t="shared" si="88"/>
        <v>0</v>
      </c>
      <c r="L129" s="6">
        <f t="shared" si="88"/>
        <v>0</v>
      </c>
      <c r="M129" s="6">
        <f t="shared" si="88"/>
        <v>0</v>
      </c>
      <c r="N129" s="6">
        <f t="shared" si="88"/>
        <v>0</v>
      </c>
      <c r="O129" s="6">
        <f t="shared" si="88"/>
        <v>0</v>
      </c>
      <c r="P129" s="6">
        <f t="shared" si="89"/>
        <v>0</v>
      </c>
      <c r="Q129" s="6">
        <f t="shared" si="89"/>
        <v>0</v>
      </c>
      <c r="R129" s="6">
        <f t="shared" si="89"/>
        <v>0</v>
      </c>
      <c r="S129" s="6">
        <f t="shared" si="89"/>
        <v>0</v>
      </c>
      <c r="T129" s="6">
        <f t="shared" si="89"/>
        <v>0</v>
      </c>
      <c r="U129" s="6">
        <f t="shared" si="89"/>
        <v>0</v>
      </c>
      <c r="V129" s="6">
        <f t="shared" si="89"/>
        <v>0</v>
      </c>
      <c r="W129" s="6">
        <f t="shared" si="89"/>
        <v>0</v>
      </c>
      <c r="X129" s="6">
        <f t="shared" si="89"/>
        <v>0</v>
      </c>
      <c r="Y129" s="6">
        <f t="shared" si="89"/>
        <v>0</v>
      </c>
      <c r="Z129" s="6">
        <f t="shared" si="89"/>
        <v>0</v>
      </c>
      <c r="AA129" s="6">
        <f t="shared" si="89"/>
        <v>0</v>
      </c>
      <c r="AB129" s="6">
        <f t="shared" si="89"/>
        <v>0</v>
      </c>
      <c r="AC129" s="6">
        <f t="shared" si="89"/>
        <v>0</v>
      </c>
      <c r="AD129" s="6">
        <f t="shared" si="89"/>
        <v>0</v>
      </c>
      <c r="AE129" s="121">
        <f t="shared" si="82"/>
        <v>0</v>
      </c>
    </row>
    <row r="130" spans="1:31" ht="16" thickBot="1">
      <c r="A130" s="122" t="s">
        <v>39</v>
      </c>
      <c r="B130" s="123">
        <f>SUM(B102:B129)</f>
        <v>225</v>
      </c>
      <c r="C130" s="123"/>
      <c r="D130" s="123"/>
      <c r="E130" s="123"/>
      <c r="F130" s="124">
        <f t="shared" ref="F130:AD130" si="90">SUM(F102:F129)</f>
        <v>11.25</v>
      </c>
      <c r="G130" s="124">
        <f t="shared" si="90"/>
        <v>11.25</v>
      </c>
      <c r="H130" s="124">
        <f t="shared" si="90"/>
        <v>11.25</v>
      </c>
      <c r="I130" s="124">
        <f t="shared" si="90"/>
        <v>11.25</v>
      </c>
      <c r="J130" s="124">
        <f t="shared" si="90"/>
        <v>11.25</v>
      </c>
      <c r="K130" s="124">
        <f t="shared" si="90"/>
        <v>11.25</v>
      </c>
      <c r="L130" s="124">
        <f t="shared" si="90"/>
        <v>11.25</v>
      </c>
      <c r="M130" s="124">
        <f t="shared" si="90"/>
        <v>11.25</v>
      </c>
      <c r="N130" s="124">
        <f t="shared" si="90"/>
        <v>11.25</v>
      </c>
      <c r="O130" s="124">
        <f t="shared" si="90"/>
        <v>11.25</v>
      </c>
      <c r="P130" s="124">
        <f t="shared" si="90"/>
        <v>11.25</v>
      </c>
      <c r="Q130" s="124">
        <f t="shared" si="90"/>
        <v>11.25</v>
      </c>
      <c r="R130" s="124">
        <f t="shared" si="90"/>
        <v>11.25</v>
      </c>
      <c r="S130" s="124">
        <f t="shared" si="90"/>
        <v>11.25</v>
      </c>
      <c r="T130" s="124">
        <f t="shared" si="90"/>
        <v>11.25</v>
      </c>
      <c r="U130" s="124">
        <f t="shared" si="90"/>
        <v>11.25</v>
      </c>
      <c r="V130" s="124">
        <f t="shared" si="90"/>
        <v>11.25</v>
      </c>
      <c r="W130" s="124">
        <f t="shared" si="90"/>
        <v>11.25</v>
      </c>
      <c r="X130" s="124">
        <f t="shared" si="90"/>
        <v>11.25</v>
      </c>
      <c r="Y130" s="124">
        <f t="shared" si="90"/>
        <v>11.25</v>
      </c>
      <c r="Z130" s="124">
        <f t="shared" si="90"/>
        <v>0</v>
      </c>
      <c r="AA130" s="124">
        <f t="shared" si="90"/>
        <v>0</v>
      </c>
      <c r="AB130" s="124">
        <f t="shared" si="90"/>
        <v>0</v>
      </c>
      <c r="AC130" s="124">
        <f t="shared" si="90"/>
        <v>0</v>
      </c>
      <c r="AD130" s="124">
        <f t="shared" si="90"/>
        <v>0</v>
      </c>
      <c r="AE130" s="125">
        <f t="shared" si="82"/>
        <v>0</v>
      </c>
    </row>
    <row r="131" spans="1:31" ht="16" thickBot="1"/>
    <row r="132" spans="1:31" ht="16">
      <c r="A132" s="126" t="s">
        <v>37</v>
      </c>
      <c r="B132" s="127"/>
      <c r="C132" s="128"/>
      <c r="D132" s="128"/>
      <c r="E132" s="128"/>
      <c r="F132" s="128"/>
      <c r="G132" s="128"/>
      <c r="H132" s="128"/>
      <c r="I132" s="128"/>
      <c r="J132" s="128"/>
      <c r="K132" s="128"/>
      <c r="L132" s="128"/>
      <c r="M132" s="128"/>
      <c r="N132" s="128"/>
      <c r="O132" s="128"/>
      <c r="P132" s="128"/>
      <c r="Q132" s="128"/>
      <c r="R132" s="128"/>
      <c r="S132" s="128"/>
      <c r="T132" s="128"/>
      <c r="U132" s="128"/>
      <c r="V132" s="128"/>
      <c r="W132" s="128"/>
      <c r="X132" s="128"/>
      <c r="Y132" s="128"/>
      <c r="Z132" s="128"/>
      <c r="AA132" s="128"/>
      <c r="AB132" s="128"/>
      <c r="AC132" s="128"/>
      <c r="AD132" s="128"/>
      <c r="AE132" s="129"/>
    </row>
    <row r="133" spans="1:31" ht="16">
      <c r="A133" s="120" t="s">
        <v>34</v>
      </c>
      <c r="B133" s="5"/>
      <c r="C133" s="130">
        <v>2021</v>
      </c>
      <c r="D133" s="130">
        <f>+C133+1</f>
        <v>2022</v>
      </c>
      <c r="E133" s="130">
        <f>+D133+1</f>
        <v>2023</v>
      </c>
      <c r="F133" s="130">
        <f t="shared" ref="F133" si="91">+E133+1</f>
        <v>2024</v>
      </c>
      <c r="G133" s="130">
        <f t="shared" ref="G133" si="92">+F133+1</f>
        <v>2025</v>
      </c>
      <c r="H133" s="130">
        <f t="shared" ref="H133" si="93">+G133+1</f>
        <v>2026</v>
      </c>
      <c r="I133" s="130">
        <f t="shared" ref="I133" si="94">+H133+1</f>
        <v>2027</v>
      </c>
      <c r="J133" s="130">
        <f t="shared" ref="J133" si="95">+I133+1</f>
        <v>2028</v>
      </c>
      <c r="K133" s="130">
        <f t="shared" ref="K133" si="96">+J133+1</f>
        <v>2029</v>
      </c>
      <c r="L133" s="130">
        <f t="shared" ref="L133" si="97">+K133+1</f>
        <v>2030</v>
      </c>
      <c r="M133" s="130">
        <f t="shared" ref="M133" si="98">+L133+1</f>
        <v>2031</v>
      </c>
      <c r="N133" s="130">
        <f t="shared" ref="N133" si="99">+M133+1</f>
        <v>2032</v>
      </c>
      <c r="O133" s="130">
        <f t="shared" ref="O133" si="100">+N133+1</f>
        <v>2033</v>
      </c>
      <c r="P133" s="130">
        <f t="shared" ref="P133" si="101">+O133+1</f>
        <v>2034</v>
      </c>
      <c r="Q133" s="130">
        <f t="shared" ref="Q133" si="102">+P133+1</f>
        <v>2035</v>
      </c>
      <c r="R133" s="130">
        <f t="shared" ref="R133" si="103">+Q133+1</f>
        <v>2036</v>
      </c>
      <c r="S133" s="130">
        <f t="shared" ref="S133" si="104">+R133+1</f>
        <v>2037</v>
      </c>
      <c r="T133" s="130">
        <f t="shared" ref="T133" si="105">+S133+1</f>
        <v>2038</v>
      </c>
      <c r="U133" s="130">
        <f t="shared" ref="U133" si="106">+T133+1</f>
        <v>2039</v>
      </c>
      <c r="V133" s="130">
        <f t="shared" ref="V133" si="107">+U133+1</f>
        <v>2040</v>
      </c>
      <c r="W133" s="130">
        <f t="shared" ref="W133" si="108">+V133+1</f>
        <v>2041</v>
      </c>
      <c r="X133" s="130">
        <f t="shared" ref="X133" si="109">+W133+1</f>
        <v>2042</v>
      </c>
      <c r="Y133" s="130">
        <f t="shared" ref="Y133" si="110">+X133+1</f>
        <v>2043</v>
      </c>
      <c r="Z133" s="130">
        <f t="shared" ref="Z133" si="111">+Y133+1</f>
        <v>2044</v>
      </c>
      <c r="AA133" s="130">
        <f t="shared" ref="AA133" si="112">+Z133+1</f>
        <v>2045</v>
      </c>
      <c r="AB133" s="130">
        <f t="shared" ref="AB133" si="113">+AA133+1</f>
        <v>2046</v>
      </c>
      <c r="AC133" s="130">
        <f t="shared" ref="AC133" si="114">+AB133+1</f>
        <v>2047</v>
      </c>
      <c r="AD133" s="130">
        <f t="shared" ref="AD133" si="115">+AC133+1</f>
        <v>2048</v>
      </c>
      <c r="AE133" s="131" t="s">
        <v>88</v>
      </c>
    </row>
    <row r="134" spans="1:31">
      <c r="A134" s="89">
        <v>2021</v>
      </c>
      <c r="B134" s="6">
        <f t="array" ref="B134:B161">TRANSPOSE(C15:AD15)</f>
        <v>100</v>
      </c>
      <c r="C134" s="6"/>
      <c r="D134" s="6"/>
      <c r="E134" s="6"/>
      <c r="F134" s="6">
        <f t="shared" ref="F134:AD134" si="116">IF(F$37&gt;$A134,IF(F$37-$A136&lt;=$G$6,$B134/$G$6,0),0)</f>
        <v>20</v>
      </c>
      <c r="G134" s="6">
        <f t="shared" si="116"/>
        <v>20</v>
      </c>
      <c r="H134" s="6">
        <f t="shared" si="116"/>
        <v>20</v>
      </c>
      <c r="I134" s="6">
        <f t="shared" si="116"/>
        <v>20</v>
      </c>
      <c r="J134" s="6">
        <f t="shared" si="116"/>
        <v>20</v>
      </c>
      <c r="K134" s="6">
        <f t="shared" si="116"/>
        <v>0</v>
      </c>
      <c r="L134" s="6">
        <f t="shared" si="116"/>
        <v>0</v>
      </c>
      <c r="M134" s="6">
        <f t="shared" si="116"/>
        <v>0</v>
      </c>
      <c r="N134" s="6">
        <f t="shared" si="116"/>
        <v>0</v>
      </c>
      <c r="O134" s="6">
        <f t="shared" si="116"/>
        <v>0</v>
      </c>
      <c r="P134" s="6">
        <f t="shared" si="116"/>
        <v>0</v>
      </c>
      <c r="Q134" s="6">
        <f t="shared" si="116"/>
        <v>0</v>
      </c>
      <c r="R134" s="6">
        <f t="shared" si="116"/>
        <v>0</v>
      </c>
      <c r="S134" s="6">
        <f t="shared" si="116"/>
        <v>0</v>
      </c>
      <c r="T134" s="6">
        <f t="shared" si="116"/>
        <v>0</v>
      </c>
      <c r="U134" s="6">
        <f t="shared" si="116"/>
        <v>0</v>
      </c>
      <c r="V134" s="6">
        <f t="shared" si="116"/>
        <v>0</v>
      </c>
      <c r="W134" s="6">
        <f t="shared" si="116"/>
        <v>0</v>
      </c>
      <c r="X134" s="6">
        <f t="shared" si="116"/>
        <v>0</v>
      </c>
      <c r="Y134" s="6">
        <f t="shared" si="116"/>
        <v>0</v>
      </c>
      <c r="Z134" s="6">
        <f t="shared" si="116"/>
        <v>0</v>
      </c>
      <c r="AA134" s="6">
        <f t="shared" si="116"/>
        <v>0</v>
      </c>
      <c r="AB134" s="6">
        <f t="shared" si="116"/>
        <v>0</v>
      </c>
      <c r="AC134" s="6">
        <f t="shared" si="116"/>
        <v>0</v>
      </c>
      <c r="AD134" s="6">
        <f t="shared" si="116"/>
        <v>0</v>
      </c>
      <c r="AE134" s="121">
        <f t="shared" ref="AE134:AE162" si="117">+B134-SUM(F134:AD134)</f>
        <v>0</v>
      </c>
    </row>
    <row r="135" spans="1:31">
      <c r="A135" s="89">
        <v>2022</v>
      </c>
      <c r="B135" s="6">
        <v>100</v>
      </c>
      <c r="C135" s="6"/>
      <c r="D135" s="6"/>
      <c r="E135" s="6"/>
      <c r="F135" s="6">
        <f t="shared" ref="F135:AD135" si="118">IF(F$37&gt;$A135,IF(F$37-$A136&lt;=$G$6,$B135/$G$6,0),0)</f>
        <v>20</v>
      </c>
      <c r="G135" s="6">
        <f t="shared" si="118"/>
        <v>20</v>
      </c>
      <c r="H135" s="6">
        <f t="shared" si="118"/>
        <v>20</v>
      </c>
      <c r="I135" s="6">
        <f t="shared" si="118"/>
        <v>20</v>
      </c>
      <c r="J135" s="6">
        <f t="shared" si="118"/>
        <v>20</v>
      </c>
      <c r="K135" s="6">
        <f t="shared" si="118"/>
        <v>0</v>
      </c>
      <c r="L135" s="6">
        <f t="shared" si="118"/>
        <v>0</v>
      </c>
      <c r="M135" s="6">
        <f t="shared" si="118"/>
        <v>0</v>
      </c>
      <c r="N135" s="6">
        <f t="shared" si="118"/>
        <v>0</v>
      </c>
      <c r="O135" s="6">
        <f t="shared" si="118"/>
        <v>0</v>
      </c>
      <c r="P135" s="6">
        <f t="shared" si="118"/>
        <v>0</v>
      </c>
      <c r="Q135" s="6">
        <f t="shared" si="118"/>
        <v>0</v>
      </c>
      <c r="R135" s="6">
        <f t="shared" si="118"/>
        <v>0</v>
      </c>
      <c r="S135" s="6">
        <f t="shared" si="118"/>
        <v>0</v>
      </c>
      <c r="T135" s="6">
        <f t="shared" si="118"/>
        <v>0</v>
      </c>
      <c r="U135" s="6">
        <f t="shared" si="118"/>
        <v>0</v>
      </c>
      <c r="V135" s="6">
        <f t="shared" si="118"/>
        <v>0</v>
      </c>
      <c r="W135" s="6">
        <f t="shared" si="118"/>
        <v>0</v>
      </c>
      <c r="X135" s="6">
        <f t="shared" si="118"/>
        <v>0</v>
      </c>
      <c r="Y135" s="6">
        <f t="shared" si="118"/>
        <v>0</v>
      </c>
      <c r="Z135" s="6">
        <f t="shared" si="118"/>
        <v>0</v>
      </c>
      <c r="AA135" s="6">
        <f t="shared" si="118"/>
        <v>0</v>
      </c>
      <c r="AB135" s="6">
        <f t="shared" si="118"/>
        <v>0</v>
      </c>
      <c r="AC135" s="6">
        <f t="shared" si="118"/>
        <v>0</v>
      </c>
      <c r="AD135" s="6">
        <f t="shared" si="118"/>
        <v>0</v>
      </c>
      <c r="AE135" s="121">
        <f t="shared" si="117"/>
        <v>0</v>
      </c>
    </row>
    <row r="136" spans="1:31">
      <c r="A136" s="89">
        <v>2023</v>
      </c>
      <c r="B136" s="6">
        <v>100</v>
      </c>
      <c r="C136" s="6"/>
      <c r="D136" s="6"/>
      <c r="E136" s="6"/>
      <c r="F136" s="6">
        <f t="shared" ref="F136:O145" si="119">IF(F$37&gt;$A136,IF(F$37-$A136&lt;=$G$6,$B136/$G$6,0),0)</f>
        <v>20</v>
      </c>
      <c r="G136" s="6">
        <f t="shared" si="119"/>
        <v>20</v>
      </c>
      <c r="H136" s="6">
        <f t="shared" si="119"/>
        <v>20</v>
      </c>
      <c r="I136" s="6">
        <f t="shared" si="119"/>
        <v>20</v>
      </c>
      <c r="J136" s="6">
        <f t="shared" si="119"/>
        <v>20</v>
      </c>
      <c r="K136" s="6">
        <f t="shared" si="119"/>
        <v>0</v>
      </c>
      <c r="L136" s="6">
        <f t="shared" si="119"/>
        <v>0</v>
      </c>
      <c r="M136" s="6">
        <f t="shared" si="119"/>
        <v>0</v>
      </c>
      <c r="N136" s="6">
        <f t="shared" si="119"/>
        <v>0</v>
      </c>
      <c r="O136" s="6">
        <f t="shared" si="119"/>
        <v>0</v>
      </c>
      <c r="P136" s="6">
        <f t="shared" ref="P136:AD145" si="120">IF(P$37&gt;$A136,IF(P$37-$A136&lt;=$G$6,$B136/$G$6,0),0)</f>
        <v>0</v>
      </c>
      <c r="Q136" s="6">
        <f t="shared" si="120"/>
        <v>0</v>
      </c>
      <c r="R136" s="6">
        <f t="shared" si="120"/>
        <v>0</v>
      </c>
      <c r="S136" s="6">
        <f t="shared" si="120"/>
        <v>0</v>
      </c>
      <c r="T136" s="6">
        <f t="shared" si="120"/>
        <v>0</v>
      </c>
      <c r="U136" s="6">
        <f t="shared" si="120"/>
        <v>0</v>
      </c>
      <c r="V136" s="6">
        <f t="shared" si="120"/>
        <v>0</v>
      </c>
      <c r="W136" s="6">
        <f t="shared" si="120"/>
        <v>0</v>
      </c>
      <c r="X136" s="6">
        <f t="shared" si="120"/>
        <v>0</v>
      </c>
      <c r="Y136" s="6">
        <f t="shared" si="120"/>
        <v>0</v>
      </c>
      <c r="Z136" s="6">
        <f t="shared" si="120"/>
        <v>0</v>
      </c>
      <c r="AA136" s="6">
        <f t="shared" si="120"/>
        <v>0</v>
      </c>
      <c r="AB136" s="6">
        <f t="shared" si="120"/>
        <v>0</v>
      </c>
      <c r="AC136" s="6">
        <f t="shared" si="120"/>
        <v>0</v>
      </c>
      <c r="AD136" s="6">
        <f t="shared" si="120"/>
        <v>0</v>
      </c>
      <c r="AE136" s="121">
        <f t="shared" si="117"/>
        <v>0</v>
      </c>
    </row>
    <row r="137" spans="1:31">
      <c r="A137" s="89">
        <v>2024</v>
      </c>
      <c r="B137" s="6">
        <v>30</v>
      </c>
      <c r="C137" s="6"/>
      <c r="D137" s="6"/>
      <c r="E137" s="6"/>
      <c r="F137" s="6">
        <f t="shared" si="119"/>
        <v>0</v>
      </c>
      <c r="G137" s="6">
        <f t="shared" si="119"/>
        <v>6</v>
      </c>
      <c r="H137" s="6">
        <f t="shared" si="119"/>
        <v>6</v>
      </c>
      <c r="I137" s="6">
        <f t="shared" si="119"/>
        <v>6</v>
      </c>
      <c r="J137" s="6">
        <f t="shared" si="119"/>
        <v>6</v>
      </c>
      <c r="K137" s="6">
        <f t="shared" si="119"/>
        <v>6</v>
      </c>
      <c r="L137" s="6">
        <f t="shared" si="119"/>
        <v>0</v>
      </c>
      <c r="M137" s="6">
        <f t="shared" si="119"/>
        <v>0</v>
      </c>
      <c r="N137" s="6">
        <f t="shared" si="119"/>
        <v>0</v>
      </c>
      <c r="O137" s="6">
        <f t="shared" si="119"/>
        <v>0</v>
      </c>
      <c r="P137" s="6">
        <f t="shared" si="120"/>
        <v>0</v>
      </c>
      <c r="Q137" s="6">
        <f t="shared" si="120"/>
        <v>0</v>
      </c>
      <c r="R137" s="6">
        <f t="shared" si="120"/>
        <v>0</v>
      </c>
      <c r="S137" s="6">
        <f t="shared" si="120"/>
        <v>0</v>
      </c>
      <c r="T137" s="6">
        <f t="shared" si="120"/>
        <v>0</v>
      </c>
      <c r="U137" s="6">
        <f t="shared" si="120"/>
        <v>0</v>
      </c>
      <c r="V137" s="6">
        <f t="shared" si="120"/>
        <v>0</v>
      </c>
      <c r="W137" s="6">
        <f t="shared" si="120"/>
        <v>0</v>
      </c>
      <c r="X137" s="6">
        <f t="shared" si="120"/>
        <v>0</v>
      </c>
      <c r="Y137" s="6">
        <f t="shared" si="120"/>
        <v>0</v>
      </c>
      <c r="Z137" s="6">
        <f t="shared" si="120"/>
        <v>0</v>
      </c>
      <c r="AA137" s="6">
        <f t="shared" si="120"/>
        <v>0</v>
      </c>
      <c r="AB137" s="6">
        <f t="shared" si="120"/>
        <v>0</v>
      </c>
      <c r="AC137" s="6">
        <f t="shared" si="120"/>
        <v>0</v>
      </c>
      <c r="AD137" s="6">
        <f t="shared" si="120"/>
        <v>0</v>
      </c>
      <c r="AE137" s="121">
        <f t="shared" si="117"/>
        <v>0</v>
      </c>
    </row>
    <row r="138" spans="1:31">
      <c r="A138" s="89">
        <v>2025</v>
      </c>
      <c r="B138" s="6">
        <v>30</v>
      </c>
      <c r="C138" s="6"/>
      <c r="D138" s="6"/>
      <c r="E138" s="6"/>
      <c r="F138" s="6">
        <f t="shared" si="119"/>
        <v>0</v>
      </c>
      <c r="G138" s="6">
        <f t="shared" si="119"/>
        <v>0</v>
      </c>
      <c r="H138" s="6">
        <f t="shared" si="119"/>
        <v>6</v>
      </c>
      <c r="I138" s="6">
        <f t="shared" si="119"/>
        <v>6</v>
      </c>
      <c r="J138" s="6">
        <f t="shared" si="119"/>
        <v>6</v>
      </c>
      <c r="K138" s="6">
        <f t="shared" si="119"/>
        <v>6</v>
      </c>
      <c r="L138" s="6">
        <f t="shared" si="119"/>
        <v>6</v>
      </c>
      <c r="M138" s="6">
        <f t="shared" si="119"/>
        <v>0</v>
      </c>
      <c r="N138" s="6">
        <f t="shared" si="119"/>
        <v>0</v>
      </c>
      <c r="O138" s="6">
        <f t="shared" si="119"/>
        <v>0</v>
      </c>
      <c r="P138" s="6">
        <f t="shared" si="120"/>
        <v>0</v>
      </c>
      <c r="Q138" s="6">
        <f t="shared" si="120"/>
        <v>0</v>
      </c>
      <c r="R138" s="6">
        <f t="shared" si="120"/>
        <v>0</v>
      </c>
      <c r="S138" s="6">
        <f t="shared" si="120"/>
        <v>0</v>
      </c>
      <c r="T138" s="6">
        <f t="shared" si="120"/>
        <v>0</v>
      </c>
      <c r="U138" s="6">
        <f t="shared" si="120"/>
        <v>0</v>
      </c>
      <c r="V138" s="6">
        <f t="shared" si="120"/>
        <v>0</v>
      </c>
      <c r="W138" s="6">
        <f t="shared" si="120"/>
        <v>0</v>
      </c>
      <c r="X138" s="6">
        <f t="shared" si="120"/>
        <v>0</v>
      </c>
      <c r="Y138" s="6">
        <f t="shared" si="120"/>
        <v>0</v>
      </c>
      <c r="Z138" s="6">
        <f t="shared" si="120"/>
        <v>0</v>
      </c>
      <c r="AA138" s="6">
        <f t="shared" si="120"/>
        <v>0</v>
      </c>
      <c r="AB138" s="6">
        <f t="shared" si="120"/>
        <v>0</v>
      </c>
      <c r="AC138" s="6">
        <f t="shared" si="120"/>
        <v>0</v>
      </c>
      <c r="AD138" s="6">
        <f t="shared" si="120"/>
        <v>0</v>
      </c>
      <c r="AE138" s="121">
        <f t="shared" si="117"/>
        <v>0</v>
      </c>
    </row>
    <row r="139" spans="1:31">
      <c r="A139" s="89">
        <v>2026</v>
      </c>
      <c r="B139" s="6">
        <v>30</v>
      </c>
      <c r="C139" s="6"/>
      <c r="D139" s="6"/>
      <c r="E139" s="6"/>
      <c r="F139" s="6">
        <f t="shared" si="119"/>
        <v>0</v>
      </c>
      <c r="G139" s="6">
        <f t="shared" si="119"/>
        <v>0</v>
      </c>
      <c r="H139" s="6">
        <f t="shared" si="119"/>
        <v>0</v>
      </c>
      <c r="I139" s="6">
        <f t="shared" si="119"/>
        <v>6</v>
      </c>
      <c r="J139" s="6">
        <f t="shared" si="119"/>
        <v>6</v>
      </c>
      <c r="K139" s="6">
        <f t="shared" si="119"/>
        <v>6</v>
      </c>
      <c r="L139" s="6">
        <f t="shared" si="119"/>
        <v>6</v>
      </c>
      <c r="M139" s="6">
        <f t="shared" si="119"/>
        <v>6</v>
      </c>
      <c r="N139" s="6">
        <f t="shared" si="119"/>
        <v>0</v>
      </c>
      <c r="O139" s="6">
        <f t="shared" si="119"/>
        <v>0</v>
      </c>
      <c r="P139" s="6">
        <f t="shared" si="120"/>
        <v>0</v>
      </c>
      <c r="Q139" s="6">
        <f t="shared" si="120"/>
        <v>0</v>
      </c>
      <c r="R139" s="6">
        <f t="shared" si="120"/>
        <v>0</v>
      </c>
      <c r="S139" s="6">
        <f t="shared" si="120"/>
        <v>0</v>
      </c>
      <c r="T139" s="6">
        <f t="shared" si="120"/>
        <v>0</v>
      </c>
      <c r="U139" s="6">
        <f t="shared" si="120"/>
        <v>0</v>
      </c>
      <c r="V139" s="6">
        <f t="shared" si="120"/>
        <v>0</v>
      </c>
      <c r="W139" s="6">
        <f t="shared" si="120"/>
        <v>0</v>
      </c>
      <c r="X139" s="6">
        <f t="shared" si="120"/>
        <v>0</v>
      </c>
      <c r="Y139" s="6">
        <f t="shared" si="120"/>
        <v>0</v>
      </c>
      <c r="Z139" s="6">
        <f t="shared" si="120"/>
        <v>0</v>
      </c>
      <c r="AA139" s="6">
        <f t="shared" si="120"/>
        <v>0</v>
      </c>
      <c r="AB139" s="6">
        <f t="shared" si="120"/>
        <v>0</v>
      </c>
      <c r="AC139" s="6">
        <f t="shared" si="120"/>
        <v>0</v>
      </c>
      <c r="AD139" s="6">
        <f t="shared" si="120"/>
        <v>0</v>
      </c>
      <c r="AE139" s="121">
        <f t="shared" si="117"/>
        <v>0</v>
      </c>
    </row>
    <row r="140" spans="1:31">
      <c r="A140" s="89">
        <v>2027</v>
      </c>
      <c r="B140" s="6">
        <v>30</v>
      </c>
      <c r="C140" s="6"/>
      <c r="D140" s="6"/>
      <c r="E140" s="6"/>
      <c r="F140" s="6">
        <f t="shared" si="119"/>
        <v>0</v>
      </c>
      <c r="G140" s="6">
        <f t="shared" si="119"/>
        <v>0</v>
      </c>
      <c r="H140" s="6">
        <f t="shared" si="119"/>
        <v>0</v>
      </c>
      <c r="I140" s="6">
        <f t="shared" si="119"/>
        <v>0</v>
      </c>
      <c r="J140" s="6">
        <f t="shared" si="119"/>
        <v>6</v>
      </c>
      <c r="K140" s="6">
        <f t="shared" si="119"/>
        <v>6</v>
      </c>
      <c r="L140" s="6">
        <f t="shared" si="119"/>
        <v>6</v>
      </c>
      <c r="M140" s="6">
        <f t="shared" si="119"/>
        <v>6</v>
      </c>
      <c r="N140" s="6">
        <f t="shared" si="119"/>
        <v>6</v>
      </c>
      <c r="O140" s="6">
        <f t="shared" si="119"/>
        <v>0</v>
      </c>
      <c r="P140" s="6">
        <f t="shared" si="120"/>
        <v>0</v>
      </c>
      <c r="Q140" s="6">
        <f t="shared" si="120"/>
        <v>0</v>
      </c>
      <c r="R140" s="6">
        <f t="shared" si="120"/>
        <v>0</v>
      </c>
      <c r="S140" s="6">
        <f t="shared" si="120"/>
        <v>0</v>
      </c>
      <c r="T140" s="6">
        <f t="shared" si="120"/>
        <v>0</v>
      </c>
      <c r="U140" s="6">
        <f t="shared" si="120"/>
        <v>0</v>
      </c>
      <c r="V140" s="6">
        <f t="shared" si="120"/>
        <v>0</v>
      </c>
      <c r="W140" s="6">
        <f t="shared" si="120"/>
        <v>0</v>
      </c>
      <c r="X140" s="6">
        <f t="shared" si="120"/>
        <v>0</v>
      </c>
      <c r="Y140" s="6">
        <f t="shared" si="120"/>
        <v>0</v>
      </c>
      <c r="Z140" s="6">
        <f t="shared" si="120"/>
        <v>0</v>
      </c>
      <c r="AA140" s="6">
        <f t="shared" si="120"/>
        <v>0</v>
      </c>
      <c r="AB140" s="6">
        <f t="shared" si="120"/>
        <v>0</v>
      </c>
      <c r="AC140" s="6">
        <f t="shared" si="120"/>
        <v>0</v>
      </c>
      <c r="AD140" s="6">
        <f t="shared" si="120"/>
        <v>0</v>
      </c>
      <c r="AE140" s="121">
        <f t="shared" si="117"/>
        <v>0</v>
      </c>
    </row>
    <row r="141" spans="1:31">
      <c r="A141" s="89">
        <v>2028</v>
      </c>
      <c r="B141" s="6">
        <v>30</v>
      </c>
      <c r="C141" s="6"/>
      <c r="D141" s="6"/>
      <c r="E141" s="6"/>
      <c r="F141" s="6">
        <f t="shared" si="119"/>
        <v>0</v>
      </c>
      <c r="G141" s="6">
        <f t="shared" si="119"/>
        <v>0</v>
      </c>
      <c r="H141" s="6">
        <f t="shared" si="119"/>
        <v>0</v>
      </c>
      <c r="I141" s="6">
        <f t="shared" si="119"/>
        <v>0</v>
      </c>
      <c r="J141" s="6">
        <f t="shared" si="119"/>
        <v>0</v>
      </c>
      <c r="K141" s="6">
        <f t="shared" si="119"/>
        <v>6</v>
      </c>
      <c r="L141" s="6">
        <f t="shared" si="119"/>
        <v>6</v>
      </c>
      <c r="M141" s="6">
        <f t="shared" si="119"/>
        <v>6</v>
      </c>
      <c r="N141" s="6">
        <f t="shared" si="119"/>
        <v>6</v>
      </c>
      <c r="O141" s="6">
        <f t="shared" si="119"/>
        <v>6</v>
      </c>
      <c r="P141" s="6">
        <f t="shared" si="120"/>
        <v>0</v>
      </c>
      <c r="Q141" s="6">
        <f t="shared" si="120"/>
        <v>0</v>
      </c>
      <c r="R141" s="6">
        <f t="shared" si="120"/>
        <v>0</v>
      </c>
      <c r="S141" s="6">
        <f t="shared" si="120"/>
        <v>0</v>
      </c>
      <c r="T141" s="6">
        <f t="shared" si="120"/>
        <v>0</v>
      </c>
      <c r="U141" s="6">
        <f t="shared" si="120"/>
        <v>0</v>
      </c>
      <c r="V141" s="6">
        <f t="shared" si="120"/>
        <v>0</v>
      </c>
      <c r="W141" s="6">
        <f t="shared" si="120"/>
        <v>0</v>
      </c>
      <c r="X141" s="6">
        <f t="shared" si="120"/>
        <v>0</v>
      </c>
      <c r="Y141" s="6">
        <f t="shared" si="120"/>
        <v>0</v>
      </c>
      <c r="Z141" s="6">
        <f t="shared" si="120"/>
        <v>0</v>
      </c>
      <c r="AA141" s="6">
        <f t="shared" si="120"/>
        <v>0</v>
      </c>
      <c r="AB141" s="6">
        <f t="shared" si="120"/>
        <v>0</v>
      </c>
      <c r="AC141" s="6">
        <f t="shared" si="120"/>
        <v>0</v>
      </c>
      <c r="AD141" s="6">
        <f t="shared" si="120"/>
        <v>0</v>
      </c>
      <c r="AE141" s="121">
        <f t="shared" si="117"/>
        <v>0</v>
      </c>
    </row>
    <row r="142" spans="1:31">
      <c r="A142" s="89">
        <v>2029</v>
      </c>
      <c r="B142" s="6">
        <v>30</v>
      </c>
      <c r="C142" s="6"/>
      <c r="D142" s="6"/>
      <c r="E142" s="6"/>
      <c r="F142" s="6">
        <f t="shared" si="119"/>
        <v>0</v>
      </c>
      <c r="G142" s="6">
        <f t="shared" si="119"/>
        <v>0</v>
      </c>
      <c r="H142" s="6">
        <f t="shared" si="119"/>
        <v>0</v>
      </c>
      <c r="I142" s="6">
        <f t="shared" si="119"/>
        <v>0</v>
      </c>
      <c r="J142" s="6">
        <f t="shared" si="119"/>
        <v>0</v>
      </c>
      <c r="K142" s="6">
        <f t="shared" si="119"/>
        <v>0</v>
      </c>
      <c r="L142" s="6">
        <f t="shared" si="119"/>
        <v>6</v>
      </c>
      <c r="M142" s="6">
        <f t="shared" si="119"/>
        <v>6</v>
      </c>
      <c r="N142" s="6">
        <f t="shared" si="119"/>
        <v>6</v>
      </c>
      <c r="O142" s="6">
        <f t="shared" si="119"/>
        <v>6</v>
      </c>
      <c r="P142" s="6">
        <f t="shared" si="120"/>
        <v>6</v>
      </c>
      <c r="Q142" s="6">
        <f t="shared" si="120"/>
        <v>0</v>
      </c>
      <c r="R142" s="6">
        <f t="shared" si="120"/>
        <v>0</v>
      </c>
      <c r="S142" s="6">
        <f t="shared" si="120"/>
        <v>0</v>
      </c>
      <c r="T142" s="6">
        <f t="shared" si="120"/>
        <v>0</v>
      </c>
      <c r="U142" s="6">
        <f t="shared" si="120"/>
        <v>0</v>
      </c>
      <c r="V142" s="6">
        <f t="shared" si="120"/>
        <v>0</v>
      </c>
      <c r="W142" s="6">
        <f t="shared" si="120"/>
        <v>0</v>
      </c>
      <c r="X142" s="6">
        <f t="shared" si="120"/>
        <v>0</v>
      </c>
      <c r="Y142" s="6">
        <f t="shared" si="120"/>
        <v>0</v>
      </c>
      <c r="Z142" s="6">
        <f t="shared" si="120"/>
        <v>0</v>
      </c>
      <c r="AA142" s="6">
        <f t="shared" si="120"/>
        <v>0</v>
      </c>
      <c r="AB142" s="6">
        <f t="shared" si="120"/>
        <v>0</v>
      </c>
      <c r="AC142" s="6">
        <f t="shared" si="120"/>
        <v>0</v>
      </c>
      <c r="AD142" s="6">
        <f t="shared" si="120"/>
        <v>0</v>
      </c>
      <c r="AE142" s="121">
        <f t="shared" si="117"/>
        <v>0</v>
      </c>
    </row>
    <row r="143" spans="1:31">
      <c r="A143" s="89">
        <v>2030</v>
      </c>
      <c r="B143" s="6">
        <v>30</v>
      </c>
      <c r="C143" s="6"/>
      <c r="D143" s="6"/>
      <c r="E143" s="6"/>
      <c r="F143" s="6">
        <f t="shared" si="119"/>
        <v>0</v>
      </c>
      <c r="G143" s="6">
        <f t="shared" si="119"/>
        <v>0</v>
      </c>
      <c r="H143" s="6">
        <f t="shared" si="119"/>
        <v>0</v>
      </c>
      <c r="I143" s="6">
        <f t="shared" si="119"/>
        <v>0</v>
      </c>
      <c r="J143" s="6">
        <f t="shared" si="119"/>
        <v>0</v>
      </c>
      <c r="K143" s="6">
        <f t="shared" si="119"/>
        <v>0</v>
      </c>
      <c r="L143" s="6">
        <f t="shared" si="119"/>
        <v>0</v>
      </c>
      <c r="M143" s="6">
        <f t="shared" si="119"/>
        <v>6</v>
      </c>
      <c r="N143" s="6">
        <f t="shared" si="119"/>
        <v>6</v>
      </c>
      <c r="O143" s="6">
        <f t="shared" si="119"/>
        <v>6</v>
      </c>
      <c r="P143" s="6">
        <f t="shared" si="120"/>
        <v>6</v>
      </c>
      <c r="Q143" s="6">
        <f t="shared" si="120"/>
        <v>6</v>
      </c>
      <c r="R143" s="6">
        <f t="shared" si="120"/>
        <v>0</v>
      </c>
      <c r="S143" s="6">
        <f t="shared" si="120"/>
        <v>0</v>
      </c>
      <c r="T143" s="6">
        <f t="shared" si="120"/>
        <v>0</v>
      </c>
      <c r="U143" s="6">
        <f t="shared" si="120"/>
        <v>0</v>
      </c>
      <c r="V143" s="6">
        <f t="shared" si="120"/>
        <v>0</v>
      </c>
      <c r="W143" s="6">
        <f t="shared" si="120"/>
        <v>0</v>
      </c>
      <c r="X143" s="6">
        <f t="shared" si="120"/>
        <v>0</v>
      </c>
      <c r="Y143" s="6">
        <f t="shared" si="120"/>
        <v>0</v>
      </c>
      <c r="Z143" s="6">
        <f t="shared" si="120"/>
        <v>0</v>
      </c>
      <c r="AA143" s="6">
        <f t="shared" si="120"/>
        <v>0</v>
      </c>
      <c r="AB143" s="6">
        <f t="shared" si="120"/>
        <v>0</v>
      </c>
      <c r="AC143" s="6">
        <f t="shared" si="120"/>
        <v>0</v>
      </c>
      <c r="AD143" s="6">
        <f t="shared" si="120"/>
        <v>0</v>
      </c>
      <c r="AE143" s="121">
        <f t="shared" si="117"/>
        <v>0</v>
      </c>
    </row>
    <row r="144" spans="1:31">
      <c r="A144" s="89">
        <v>2031</v>
      </c>
      <c r="B144" s="6">
        <v>30</v>
      </c>
      <c r="C144" s="6"/>
      <c r="D144" s="6"/>
      <c r="E144" s="6"/>
      <c r="F144" s="6">
        <f t="shared" si="119"/>
        <v>0</v>
      </c>
      <c r="G144" s="6">
        <f t="shared" si="119"/>
        <v>0</v>
      </c>
      <c r="H144" s="6">
        <f t="shared" si="119"/>
        <v>0</v>
      </c>
      <c r="I144" s="6">
        <f t="shared" si="119"/>
        <v>0</v>
      </c>
      <c r="J144" s="6">
        <f t="shared" si="119"/>
        <v>0</v>
      </c>
      <c r="K144" s="6">
        <f t="shared" si="119"/>
        <v>0</v>
      </c>
      <c r="L144" s="6">
        <f t="shared" si="119"/>
        <v>0</v>
      </c>
      <c r="M144" s="6">
        <f t="shared" si="119"/>
        <v>0</v>
      </c>
      <c r="N144" s="6">
        <f t="shared" si="119"/>
        <v>6</v>
      </c>
      <c r="O144" s="6">
        <f t="shared" si="119"/>
        <v>6</v>
      </c>
      <c r="P144" s="6">
        <f t="shared" si="120"/>
        <v>6</v>
      </c>
      <c r="Q144" s="6">
        <f t="shared" si="120"/>
        <v>6</v>
      </c>
      <c r="R144" s="6">
        <f t="shared" si="120"/>
        <v>6</v>
      </c>
      <c r="S144" s="6">
        <f t="shared" si="120"/>
        <v>0</v>
      </c>
      <c r="T144" s="6">
        <f t="shared" si="120"/>
        <v>0</v>
      </c>
      <c r="U144" s="6">
        <f t="shared" si="120"/>
        <v>0</v>
      </c>
      <c r="V144" s="6">
        <f t="shared" si="120"/>
        <v>0</v>
      </c>
      <c r="W144" s="6">
        <f t="shared" si="120"/>
        <v>0</v>
      </c>
      <c r="X144" s="6">
        <f t="shared" si="120"/>
        <v>0</v>
      </c>
      <c r="Y144" s="6">
        <f t="shared" si="120"/>
        <v>0</v>
      </c>
      <c r="Z144" s="6">
        <f t="shared" si="120"/>
        <v>0</v>
      </c>
      <c r="AA144" s="6">
        <f t="shared" si="120"/>
        <v>0</v>
      </c>
      <c r="AB144" s="6">
        <f t="shared" si="120"/>
        <v>0</v>
      </c>
      <c r="AC144" s="6">
        <f t="shared" si="120"/>
        <v>0</v>
      </c>
      <c r="AD144" s="6">
        <f t="shared" si="120"/>
        <v>0</v>
      </c>
      <c r="AE144" s="121">
        <f t="shared" si="117"/>
        <v>0</v>
      </c>
    </row>
    <row r="145" spans="1:31">
      <c r="A145" s="89">
        <v>2032</v>
      </c>
      <c r="B145" s="6">
        <v>30</v>
      </c>
      <c r="C145" s="6"/>
      <c r="D145" s="6"/>
      <c r="E145" s="6"/>
      <c r="F145" s="6">
        <f t="shared" si="119"/>
        <v>0</v>
      </c>
      <c r="G145" s="6">
        <f t="shared" si="119"/>
        <v>0</v>
      </c>
      <c r="H145" s="6">
        <f t="shared" si="119"/>
        <v>0</v>
      </c>
      <c r="I145" s="6">
        <f t="shared" si="119"/>
        <v>0</v>
      </c>
      <c r="J145" s="6">
        <f t="shared" si="119"/>
        <v>0</v>
      </c>
      <c r="K145" s="6">
        <f t="shared" si="119"/>
        <v>0</v>
      </c>
      <c r="L145" s="6">
        <f t="shared" si="119"/>
        <v>0</v>
      </c>
      <c r="M145" s="6">
        <f t="shared" si="119"/>
        <v>0</v>
      </c>
      <c r="N145" s="6">
        <f t="shared" si="119"/>
        <v>0</v>
      </c>
      <c r="O145" s="6">
        <f t="shared" si="119"/>
        <v>6</v>
      </c>
      <c r="P145" s="6">
        <f t="shared" si="120"/>
        <v>6</v>
      </c>
      <c r="Q145" s="6">
        <f t="shared" si="120"/>
        <v>6</v>
      </c>
      <c r="R145" s="6">
        <f t="shared" si="120"/>
        <v>6</v>
      </c>
      <c r="S145" s="6">
        <f t="shared" si="120"/>
        <v>6</v>
      </c>
      <c r="T145" s="6">
        <f t="shared" si="120"/>
        <v>0</v>
      </c>
      <c r="U145" s="6">
        <f t="shared" si="120"/>
        <v>0</v>
      </c>
      <c r="V145" s="6">
        <f t="shared" si="120"/>
        <v>0</v>
      </c>
      <c r="W145" s="6">
        <f t="shared" si="120"/>
        <v>0</v>
      </c>
      <c r="X145" s="6">
        <f t="shared" si="120"/>
        <v>0</v>
      </c>
      <c r="Y145" s="6">
        <f t="shared" si="120"/>
        <v>0</v>
      </c>
      <c r="Z145" s="6">
        <f t="shared" si="120"/>
        <v>0</v>
      </c>
      <c r="AA145" s="6">
        <f t="shared" si="120"/>
        <v>0</v>
      </c>
      <c r="AB145" s="6">
        <f t="shared" si="120"/>
        <v>0</v>
      </c>
      <c r="AC145" s="6">
        <f t="shared" si="120"/>
        <v>0</v>
      </c>
      <c r="AD145" s="6">
        <f t="shared" si="120"/>
        <v>0</v>
      </c>
      <c r="AE145" s="121">
        <f t="shared" si="117"/>
        <v>0</v>
      </c>
    </row>
    <row r="146" spans="1:31">
      <c r="A146" s="89">
        <v>2033</v>
      </c>
      <c r="B146" s="6">
        <v>30</v>
      </c>
      <c r="C146" s="6"/>
      <c r="D146" s="6"/>
      <c r="E146" s="6"/>
      <c r="F146" s="6">
        <f t="shared" ref="F146:O155" si="121">IF(F$37&gt;$A146,IF(F$37-$A146&lt;=$G$6,$B146/$G$6,0),0)</f>
        <v>0</v>
      </c>
      <c r="G146" s="6">
        <f t="shared" si="121"/>
        <v>0</v>
      </c>
      <c r="H146" s="6">
        <f t="shared" si="121"/>
        <v>0</v>
      </c>
      <c r="I146" s="6">
        <f t="shared" si="121"/>
        <v>0</v>
      </c>
      <c r="J146" s="6">
        <f t="shared" si="121"/>
        <v>0</v>
      </c>
      <c r="K146" s="6">
        <f t="shared" si="121"/>
        <v>0</v>
      </c>
      <c r="L146" s="6">
        <f t="shared" si="121"/>
        <v>0</v>
      </c>
      <c r="M146" s="6">
        <f t="shared" si="121"/>
        <v>0</v>
      </c>
      <c r="N146" s="6">
        <f t="shared" si="121"/>
        <v>0</v>
      </c>
      <c r="O146" s="6">
        <f t="shared" si="121"/>
        <v>0</v>
      </c>
      <c r="P146" s="6">
        <f t="shared" ref="P146:AD155" si="122">IF(P$37&gt;$A146,IF(P$37-$A146&lt;=$G$6,$B146/$G$6,0),0)</f>
        <v>6</v>
      </c>
      <c r="Q146" s="6">
        <f t="shared" si="122"/>
        <v>6</v>
      </c>
      <c r="R146" s="6">
        <f t="shared" si="122"/>
        <v>6</v>
      </c>
      <c r="S146" s="6">
        <f t="shared" si="122"/>
        <v>6</v>
      </c>
      <c r="T146" s="6">
        <f t="shared" si="122"/>
        <v>6</v>
      </c>
      <c r="U146" s="6">
        <f t="shared" si="122"/>
        <v>0</v>
      </c>
      <c r="V146" s="6">
        <f t="shared" si="122"/>
        <v>0</v>
      </c>
      <c r="W146" s="6">
        <f t="shared" si="122"/>
        <v>0</v>
      </c>
      <c r="X146" s="6">
        <f t="shared" si="122"/>
        <v>0</v>
      </c>
      <c r="Y146" s="6">
        <f t="shared" si="122"/>
        <v>0</v>
      </c>
      <c r="Z146" s="6">
        <f t="shared" si="122"/>
        <v>0</v>
      </c>
      <c r="AA146" s="6">
        <f t="shared" si="122"/>
        <v>0</v>
      </c>
      <c r="AB146" s="6">
        <f t="shared" si="122"/>
        <v>0</v>
      </c>
      <c r="AC146" s="6">
        <f t="shared" si="122"/>
        <v>0</v>
      </c>
      <c r="AD146" s="6">
        <f t="shared" si="122"/>
        <v>0</v>
      </c>
      <c r="AE146" s="121">
        <f t="shared" si="117"/>
        <v>0</v>
      </c>
    </row>
    <row r="147" spans="1:31">
      <c r="A147" s="89">
        <v>2034</v>
      </c>
      <c r="B147" s="6">
        <v>30</v>
      </c>
      <c r="C147" s="6"/>
      <c r="D147" s="6"/>
      <c r="E147" s="6"/>
      <c r="F147" s="6">
        <f t="shared" si="121"/>
        <v>0</v>
      </c>
      <c r="G147" s="6">
        <f t="shared" si="121"/>
        <v>0</v>
      </c>
      <c r="H147" s="6">
        <f t="shared" si="121"/>
        <v>0</v>
      </c>
      <c r="I147" s="6">
        <f t="shared" si="121"/>
        <v>0</v>
      </c>
      <c r="J147" s="6">
        <f t="shared" si="121"/>
        <v>0</v>
      </c>
      <c r="K147" s="6">
        <f t="shared" si="121"/>
        <v>0</v>
      </c>
      <c r="L147" s="6">
        <f t="shared" si="121"/>
        <v>0</v>
      </c>
      <c r="M147" s="6">
        <f t="shared" si="121"/>
        <v>0</v>
      </c>
      <c r="N147" s="6">
        <f t="shared" si="121"/>
        <v>0</v>
      </c>
      <c r="O147" s="6">
        <f t="shared" si="121"/>
        <v>0</v>
      </c>
      <c r="P147" s="6">
        <f t="shared" si="122"/>
        <v>0</v>
      </c>
      <c r="Q147" s="6">
        <f t="shared" si="122"/>
        <v>6</v>
      </c>
      <c r="R147" s="6">
        <f t="shared" si="122"/>
        <v>6</v>
      </c>
      <c r="S147" s="6">
        <f t="shared" si="122"/>
        <v>6</v>
      </c>
      <c r="T147" s="6">
        <f t="shared" si="122"/>
        <v>6</v>
      </c>
      <c r="U147" s="6">
        <f t="shared" si="122"/>
        <v>6</v>
      </c>
      <c r="V147" s="6">
        <f t="shared" si="122"/>
        <v>0</v>
      </c>
      <c r="W147" s="6">
        <f t="shared" si="122"/>
        <v>0</v>
      </c>
      <c r="X147" s="6">
        <f t="shared" si="122"/>
        <v>0</v>
      </c>
      <c r="Y147" s="6">
        <f t="shared" si="122"/>
        <v>0</v>
      </c>
      <c r="Z147" s="6">
        <f t="shared" si="122"/>
        <v>0</v>
      </c>
      <c r="AA147" s="6">
        <f t="shared" si="122"/>
        <v>0</v>
      </c>
      <c r="AB147" s="6">
        <f t="shared" si="122"/>
        <v>0</v>
      </c>
      <c r="AC147" s="6">
        <f t="shared" si="122"/>
        <v>0</v>
      </c>
      <c r="AD147" s="6">
        <f t="shared" si="122"/>
        <v>0</v>
      </c>
      <c r="AE147" s="121">
        <f t="shared" si="117"/>
        <v>0</v>
      </c>
    </row>
    <row r="148" spans="1:31">
      <c r="A148" s="89">
        <v>2035</v>
      </c>
      <c r="B148" s="6">
        <v>30</v>
      </c>
      <c r="C148" s="6"/>
      <c r="D148" s="6"/>
      <c r="E148" s="6"/>
      <c r="F148" s="6">
        <f t="shared" si="121"/>
        <v>0</v>
      </c>
      <c r="G148" s="6">
        <f t="shared" si="121"/>
        <v>0</v>
      </c>
      <c r="H148" s="6">
        <f t="shared" si="121"/>
        <v>0</v>
      </c>
      <c r="I148" s="6">
        <f t="shared" si="121"/>
        <v>0</v>
      </c>
      <c r="J148" s="6">
        <f t="shared" si="121"/>
        <v>0</v>
      </c>
      <c r="K148" s="6">
        <f t="shared" si="121"/>
        <v>0</v>
      </c>
      <c r="L148" s="6">
        <f t="shared" si="121"/>
        <v>0</v>
      </c>
      <c r="M148" s="6">
        <f t="shared" si="121"/>
        <v>0</v>
      </c>
      <c r="N148" s="6">
        <f t="shared" si="121"/>
        <v>0</v>
      </c>
      <c r="O148" s="6">
        <f t="shared" si="121"/>
        <v>0</v>
      </c>
      <c r="P148" s="6">
        <f t="shared" si="122"/>
        <v>0</v>
      </c>
      <c r="Q148" s="6">
        <f t="shared" si="122"/>
        <v>0</v>
      </c>
      <c r="R148" s="6">
        <f t="shared" si="122"/>
        <v>6</v>
      </c>
      <c r="S148" s="6">
        <f t="shared" si="122"/>
        <v>6</v>
      </c>
      <c r="T148" s="6">
        <f t="shared" si="122"/>
        <v>6</v>
      </c>
      <c r="U148" s="6">
        <f t="shared" si="122"/>
        <v>6</v>
      </c>
      <c r="V148" s="6">
        <f t="shared" si="122"/>
        <v>6</v>
      </c>
      <c r="W148" s="6">
        <f t="shared" si="122"/>
        <v>0</v>
      </c>
      <c r="X148" s="6">
        <f t="shared" si="122"/>
        <v>0</v>
      </c>
      <c r="Y148" s="6">
        <f t="shared" si="122"/>
        <v>0</v>
      </c>
      <c r="Z148" s="6">
        <f t="shared" si="122"/>
        <v>0</v>
      </c>
      <c r="AA148" s="6">
        <f t="shared" si="122"/>
        <v>0</v>
      </c>
      <c r="AB148" s="6">
        <f t="shared" si="122"/>
        <v>0</v>
      </c>
      <c r="AC148" s="6">
        <f t="shared" si="122"/>
        <v>0</v>
      </c>
      <c r="AD148" s="6">
        <f t="shared" si="122"/>
        <v>0</v>
      </c>
      <c r="AE148" s="121">
        <f t="shared" si="117"/>
        <v>0</v>
      </c>
    </row>
    <row r="149" spans="1:31">
      <c r="A149" s="89">
        <v>2036</v>
      </c>
      <c r="B149" s="6">
        <v>30</v>
      </c>
      <c r="C149" s="6"/>
      <c r="D149" s="6"/>
      <c r="E149" s="6"/>
      <c r="F149" s="6">
        <f t="shared" si="121"/>
        <v>0</v>
      </c>
      <c r="G149" s="6">
        <f t="shared" si="121"/>
        <v>0</v>
      </c>
      <c r="H149" s="6">
        <f t="shared" si="121"/>
        <v>0</v>
      </c>
      <c r="I149" s="6">
        <f t="shared" si="121"/>
        <v>0</v>
      </c>
      <c r="J149" s="6">
        <f t="shared" si="121"/>
        <v>0</v>
      </c>
      <c r="K149" s="6">
        <f t="shared" si="121"/>
        <v>0</v>
      </c>
      <c r="L149" s="6">
        <f t="shared" si="121"/>
        <v>0</v>
      </c>
      <c r="M149" s="6">
        <f t="shared" si="121"/>
        <v>0</v>
      </c>
      <c r="N149" s="6">
        <f t="shared" si="121"/>
        <v>0</v>
      </c>
      <c r="O149" s="6">
        <f t="shared" si="121"/>
        <v>0</v>
      </c>
      <c r="P149" s="6">
        <f t="shared" si="122"/>
        <v>0</v>
      </c>
      <c r="Q149" s="6">
        <f t="shared" si="122"/>
        <v>0</v>
      </c>
      <c r="R149" s="6">
        <f t="shared" si="122"/>
        <v>0</v>
      </c>
      <c r="S149" s="6">
        <f t="shared" si="122"/>
        <v>6</v>
      </c>
      <c r="T149" s="6">
        <f t="shared" si="122"/>
        <v>6</v>
      </c>
      <c r="U149" s="6">
        <f t="shared" si="122"/>
        <v>6</v>
      </c>
      <c r="V149" s="6">
        <f t="shared" si="122"/>
        <v>6</v>
      </c>
      <c r="W149" s="6">
        <f t="shared" si="122"/>
        <v>6</v>
      </c>
      <c r="X149" s="6">
        <f t="shared" si="122"/>
        <v>0</v>
      </c>
      <c r="Y149" s="6">
        <f t="shared" si="122"/>
        <v>0</v>
      </c>
      <c r="Z149" s="6">
        <f t="shared" si="122"/>
        <v>0</v>
      </c>
      <c r="AA149" s="6">
        <f t="shared" si="122"/>
        <v>0</v>
      </c>
      <c r="AB149" s="6">
        <f t="shared" si="122"/>
        <v>0</v>
      </c>
      <c r="AC149" s="6">
        <f t="shared" si="122"/>
        <v>0</v>
      </c>
      <c r="AD149" s="6">
        <f t="shared" si="122"/>
        <v>0</v>
      </c>
      <c r="AE149" s="121">
        <f t="shared" si="117"/>
        <v>0</v>
      </c>
    </row>
    <row r="150" spans="1:31">
      <c r="A150" s="89">
        <v>2037</v>
      </c>
      <c r="B150" s="6">
        <v>30</v>
      </c>
      <c r="C150" s="6"/>
      <c r="D150" s="6"/>
      <c r="E150" s="6"/>
      <c r="F150" s="6">
        <f t="shared" si="121"/>
        <v>0</v>
      </c>
      <c r="G150" s="6">
        <f t="shared" si="121"/>
        <v>0</v>
      </c>
      <c r="H150" s="6">
        <f t="shared" si="121"/>
        <v>0</v>
      </c>
      <c r="I150" s="6">
        <f t="shared" si="121"/>
        <v>0</v>
      </c>
      <c r="J150" s="6">
        <f t="shared" si="121"/>
        <v>0</v>
      </c>
      <c r="K150" s="6">
        <f t="shared" si="121"/>
        <v>0</v>
      </c>
      <c r="L150" s="6">
        <f t="shared" si="121"/>
        <v>0</v>
      </c>
      <c r="M150" s="6">
        <f t="shared" si="121"/>
        <v>0</v>
      </c>
      <c r="N150" s="6">
        <f t="shared" si="121"/>
        <v>0</v>
      </c>
      <c r="O150" s="6">
        <f t="shared" si="121"/>
        <v>0</v>
      </c>
      <c r="P150" s="6">
        <f t="shared" si="122"/>
        <v>0</v>
      </c>
      <c r="Q150" s="6">
        <f t="shared" si="122"/>
        <v>0</v>
      </c>
      <c r="R150" s="6">
        <f t="shared" si="122"/>
        <v>0</v>
      </c>
      <c r="S150" s="6">
        <f t="shared" si="122"/>
        <v>0</v>
      </c>
      <c r="T150" s="6">
        <f t="shared" si="122"/>
        <v>6</v>
      </c>
      <c r="U150" s="6">
        <f t="shared" si="122"/>
        <v>6</v>
      </c>
      <c r="V150" s="6">
        <f t="shared" si="122"/>
        <v>6</v>
      </c>
      <c r="W150" s="6">
        <f t="shared" si="122"/>
        <v>6</v>
      </c>
      <c r="X150" s="6">
        <f t="shared" si="122"/>
        <v>6</v>
      </c>
      <c r="Y150" s="6">
        <f t="shared" si="122"/>
        <v>0</v>
      </c>
      <c r="Z150" s="6">
        <f t="shared" si="122"/>
        <v>0</v>
      </c>
      <c r="AA150" s="6">
        <f t="shared" si="122"/>
        <v>0</v>
      </c>
      <c r="AB150" s="6">
        <f t="shared" si="122"/>
        <v>0</v>
      </c>
      <c r="AC150" s="6">
        <f t="shared" si="122"/>
        <v>0</v>
      </c>
      <c r="AD150" s="6">
        <f t="shared" si="122"/>
        <v>0</v>
      </c>
      <c r="AE150" s="121">
        <f t="shared" si="117"/>
        <v>0</v>
      </c>
    </row>
    <row r="151" spans="1:31">
      <c r="A151" s="89">
        <v>2038</v>
      </c>
      <c r="B151" s="6">
        <v>30</v>
      </c>
      <c r="C151" s="6"/>
      <c r="D151" s="6"/>
      <c r="E151" s="6"/>
      <c r="F151" s="6">
        <f t="shared" si="121"/>
        <v>0</v>
      </c>
      <c r="G151" s="6">
        <f t="shared" si="121"/>
        <v>0</v>
      </c>
      <c r="H151" s="6">
        <f t="shared" si="121"/>
        <v>0</v>
      </c>
      <c r="I151" s="6">
        <f t="shared" si="121"/>
        <v>0</v>
      </c>
      <c r="J151" s="6">
        <f t="shared" si="121"/>
        <v>0</v>
      </c>
      <c r="K151" s="6">
        <f t="shared" si="121"/>
        <v>0</v>
      </c>
      <c r="L151" s="6">
        <f t="shared" si="121"/>
        <v>0</v>
      </c>
      <c r="M151" s="6">
        <f t="shared" si="121"/>
        <v>0</v>
      </c>
      <c r="N151" s="6">
        <f t="shared" si="121"/>
        <v>0</v>
      </c>
      <c r="O151" s="6">
        <f t="shared" si="121"/>
        <v>0</v>
      </c>
      <c r="P151" s="6">
        <f t="shared" si="122"/>
        <v>0</v>
      </c>
      <c r="Q151" s="6">
        <f t="shared" si="122"/>
        <v>0</v>
      </c>
      <c r="R151" s="6">
        <f t="shared" si="122"/>
        <v>0</v>
      </c>
      <c r="S151" s="6">
        <f t="shared" si="122"/>
        <v>0</v>
      </c>
      <c r="T151" s="6">
        <f t="shared" si="122"/>
        <v>0</v>
      </c>
      <c r="U151" s="6">
        <f t="shared" si="122"/>
        <v>6</v>
      </c>
      <c r="V151" s="6">
        <f t="shared" si="122"/>
        <v>6</v>
      </c>
      <c r="W151" s="6">
        <f t="shared" si="122"/>
        <v>6</v>
      </c>
      <c r="X151" s="6">
        <f t="shared" si="122"/>
        <v>6</v>
      </c>
      <c r="Y151" s="6">
        <f t="shared" si="122"/>
        <v>6</v>
      </c>
      <c r="Z151" s="6">
        <f t="shared" si="122"/>
        <v>0</v>
      </c>
      <c r="AA151" s="6">
        <f t="shared" si="122"/>
        <v>0</v>
      </c>
      <c r="AB151" s="6">
        <f t="shared" si="122"/>
        <v>0</v>
      </c>
      <c r="AC151" s="6">
        <f t="shared" si="122"/>
        <v>0</v>
      </c>
      <c r="AD151" s="6">
        <f t="shared" si="122"/>
        <v>0</v>
      </c>
      <c r="AE151" s="121">
        <f t="shared" si="117"/>
        <v>0</v>
      </c>
    </row>
    <row r="152" spans="1:31">
      <c r="A152" s="89">
        <v>2039</v>
      </c>
      <c r="B152" s="6">
        <v>30</v>
      </c>
      <c r="C152" s="6"/>
      <c r="D152" s="6"/>
      <c r="E152" s="6"/>
      <c r="F152" s="6">
        <f t="shared" si="121"/>
        <v>0</v>
      </c>
      <c r="G152" s="6">
        <f t="shared" si="121"/>
        <v>0</v>
      </c>
      <c r="H152" s="6">
        <f t="shared" si="121"/>
        <v>0</v>
      </c>
      <c r="I152" s="6">
        <f t="shared" si="121"/>
        <v>0</v>
      </c>
      <c r="J152" s="6">
        <f t="shared" si="121"/>
        <v>0</v>
      </c>
      <c r="K152" s="6">
        <f t="shared" si="121"/>
        <v>0</v>
      </c>
      <c r="L152" s="6">
        <f t="shared" si="121"/>
        <v>0</v>
      </c>
      <c r="M152" s="6">
        <f t="shared" si="121"/>
        <v>0</v>
      </c>
      <c r="N152" s="6">
        <f t="shared" si="121"/>
        <v>0</v>
      </c>
      <c r="O152" s="6">
        <f t="shared" si="121"/>
        <v>0</v>
      </c>
      <c r="P152" s="6">
        <f t="shared" si="122"/>
        <v>0</v>
      </c>
      <c r="Q152" s="6">
        <f t="shared" si="122"/>
        <v>0</v>
      </c>
      <c r="R152" s="6">
        <f t="shared" si="122"/>
        <v>0</v>
      </c>
      <c r="S152" s="6">
        <f t="shared" si="122"/>
        <v>0</v>
      </c>
      <c r="T152" s="6">
        <f t="shared" si="122"/>
        <v>0</v>
      </c>
      <c r="U152" s="6">
        <f t="shared" si="122"/>
        <v>0</v>
      </c>
      <c r="V152" s="6">
        <f t="shared" si="122"/>
        <v>6</v>
      </c>
      <c r="W152" s="6">
        <f t="shared" si="122"/>
        <v>6</v>
      </c>
      <c r="X152" s="6">
        <f t="shared" si="122"/>
        <v>6</v>
      </c>
      <c r="Y152" s="6">
        <f t="shared" si="122"/>
        <v>6</v>
      </c>
      <c r="Z152" s="6">
        <f t="shared" si="122"/>
        <v>6</v>
      </c>
      <c r="AA152" s="6">
        <f t="shared" si="122"/>
        <v>0</v>
      </c>
      <c r="AB152" s="6">
        <f t="shared" si="122"/>
        <v>0</v>
      </c>
      <c r="AC152" s="6">
        <f t="shared" si="122"/>
        <v>0</v>
      </c>
      <c r="AD152" s="6">
        <f t="shared" si="122"/>
        <v>0</v>
      </c>
      <c r="AE152" s="121">
        <f t="shared" si="117"/>
        <v>0</v>
      </c>
    </row>
    <row r="153" spans="1:31">
      <c r="A153" s="89">
        <v>2040</v>
      </c>
      <c r="B153" s="6">
        <v>30</v>
      </c>
      <c r="C153" s="6"/>
      <c r="D153" s="6"/>
      <c r="E153" s="6"/>
      <c r="F153" s="6">
        <f t="shared" si="121"/>
        <v>0</v>
      </c>
      <c r="G153" s="6">
        <f t="shared" si="121"/>
        <v>0</v>
      </c>
      <c r="H153" s="6">
        <f t="shared" si="121"/>
        <v>0</v>
      </c>
      <c r="I153" s="6">
        <f t="shared" si="121"/>
        <v>0</v>
      </c>
      <c r="J153" s="6">
        <f t="shared" si="121"/>
        <v>0</v>
      </c>
      <c r="K153" s="6">
        <f t="shared" si="121"/>
        <v>0</v>
      </c>
      <c r="L153" s="6">
        <f t="shared" si="121"/>
        <v>0</v>
      </c>
      <c r="M153" s="6">
        <f t="shared" si="121"/>
        <v>0</v>
      </c>
      <c r="N153" s="6">
        <f t="shared" si="121"/>
        <v>0</v>
      </c>
      <c r="O153" s="6">
        <f t="shared" si="121"/>
        <v>0</v>
      </c>
      <c r="P153" s="6">
        <f t="shared" si="122"/>
        <v>0</v>
      </c>
      <c r="Q153" s="6">
        <f t="shared" si="122"/>
        <v>0</v>
      </c>
      <c r="R153" s="6">
        <f t="shared" si="122"/>
        <v>0</v>
      </c>
      <c r="S153" s="6">
        <f t="shared" si="122"/>
        <v>0</v>
      </c>
      <c r="T153" s="6">
        <f t="shared" si="122"/>
        <v>0</v>
      </c>
      <c r="U153" s="6">
        <f t="shared" si="122"/>
        <v>0</v>
      </c>
      <c r="V153" s="6">
        <f t="shared" si="122"/>
        <v>0</v>
      </c>
      <c r="W153" s="6">
        <f t="shared" si="122"/>
        <v>6</v>
      </c>
      <c r="X153" s="6">
        <f t="shared" si="122"/>
        <v>6</v>
      </c>
      <c r="Y153" s="6">
        <f t="shared" si="122"/>
        <v>6</v>
      </c>
      <c r="Z153" s="6">
        <f t="shared" si="122"/>
        <v>6</v>
      </c>
      <c r="AA153" s="6">
        <f t="shared" si="122"/>
        <v>6</v>
      </c>
      <c r="AB153" s="6">
        <f t="shared" si="122"/>
        <v>0</v>
      </c>
      <c r="AC153" s="6">
        <f t="shared" si="122"/>
        <v>0</v>
      </c>
      <c r="AD153" s="6">
        <f t="shared" si="122"/>
        <v>0</v>
      </c>
      <c r="AE153" s="121">
        <f t="shared" si="117"/>
        <v>0</v>
      </c>
    </row>
    <row r="154" spans="1:31">
      <c r="A154" s="89">
        <v>2041</v>
      </c>
      <c r="B154" s="6">
        <v>30</v>
      </c>
      <c r="C154" s="6"/>
      <c r="D154" s="6"/>
      <c r="E154" s="6"/>
      <c r="F154" s="6">
        <f t="shared" si="121"/>
        <v>0</v>
      </c>
      <c r="G154" s="6">
        <f t="shared" si="121"/>
        <v>0</v>
      </c>
      <c r="H154" s="6">
        <f t="shared" si="121"/>
        <v>0</v>
      </c>
      <c r="I154" s="6">
        <f t="shared" si="121"/>
        <v>0</v>
      </c>
      <c r="J154" s="6">
        <f t="shared" si="121"/>
        <v>0</v>
      </c>
      <c r="K154" s="6">
        <f t="shared" si="121"/>
        <v>0</v>
      </c>
      <c r="L154" s="6">
        <f t="shared" si="121"/>
        <v>0</v>
      </c>
      <c r="M154" s="6">
        <f t="shared" si="121"/>
        <v>0</v>
      </c>
      <c r="N154" s="6">
        <f t="shared" si="121"/>
        <v>0</v>
      </c>
      <c r="O154" s="6">
        <f t="shared" si="121"/>
        <v>0</v>
      </c>
      <c r="P154" s="6">
        <f t="shared" si="122"/>
        <v>0</v>
      </c>
      <c r="Q154" s="6">
        <f t="shared" si="122"/>
        <v>0</v>
      </c>
      <c r="R154" s="6">
        <f t="shared" si="122"/>
        <v>0</v>
      </c>
      <c r="S154" s="6">
        <f t="shared" si="122"/>
        <v>0</v>
      </c>
      <c r="T154" s="6">
        <f t="shared" si="122"/>
        <v>0</v>
      </c>
      <c r="U154" s="6">
        <f t="shared" si="122"/>
        <v>0</v>
      </c>
      <c r="V154" s="6">
        <f t="shared" si="122"/>
        <v>0</v>
      </c>
      <c r="W154" s="6">
        <f t="shared" si="122"/>
        <v>0</v>
      </c>
      <c r="X154" s="6">
        <f t="shared" si="122"/>
        <v>6</v>
      </c>
      <c r="Y154" s="6">
        <f t="shared" si="122"/>
        <v>6</v>
      </c>
      <c r="Z154" s="6">
        <f t="shared" si="122"/>
        <v>6</v>
      </c>
      <c r="AA154" s="6">
        <f t="shared" si="122"/>
        <v>6</v>
      </c>
      <c r="AB154" s="6">
        <f t="shared" si="122"/>
        <v>6</v>
      </c>
      <c r="AC154" s="6">
        <f t="shared" si="122"/>
        <v>0</v>
      </c>
      <c r="AD154" s="6">
        <f t="shared" si="122"/>
        <v>0</v>
      </c>
      <c r="AE154" s="121">
        <f t="shared" si="117"/>
        <v>0</v>
      </c>
    </row>
    <row r="155" spans="1:31">
      <c r="A155" s="89">
        <v>2042</v>
      </c>
      <c r="B155" s="6">
        <v>0</v>
      </c>
      <c r="C155" s="6"/>
      <c r="D155" s="6"/>
      <c r="E155" s="6"/>
      <c r="F155" s="6">
        <f t="shared" si="121"/>
        <v>0</v>
      </c>
      <c r="G155" s="6">
        <f t="shared" si="121"/>
        <v>0</v>
      </c>
      <c r="H155" s="6">
        <f t="shared" si="121"/>
        <v>0</v>
      </c>
      <c r="I155" s="6">
        <f t="shared" si="121"/>
        <v>0</v>
      </c>
      <c r="J155" s="6">
        <f t="shared" si="121"/>
        <v>0</v>
      </c>
      <c r="K155" s="6">
        <f t="shared" si="121"/>
        <v>0</v>
      </c>
      <c r="L155" s="6">
        <f t="shared" si="121"/>
        <v>0</v>
      </c>
      <c r="M155" s="6">
        <f t="shared" si="121"/>
        <v>0</v>
      </c>
      <c r="N155" s="6">
        <f t="shared" si="121"/>
        <v>0</v>
      </c>
      <c r="O155" s="6">
        <f t="shared" si="121"/>
        <v>0</v>
      </c>
      <c r="P155" s="6">
        <f t="shared" si="122"/>
        <v>0</v>
      </c>
      <c r="Q155" s="6">
        <f t="shared" si="122"/>
        <v>0</v>
      </c>
      <c r="R155" s="6">
        <f t="shared" si="122"/>
        <v>0</v>
      </c>
      <c r="S155" s="6">
        <f t="shared" si="122"/>
        <v>0</v>
      </c>
      <c r="T155" s="6">
        <f t="shared" si="122"/>
        <v>0</v>
      </c>
      <c r="U155" s="6">
        <f t="shared" si="122"/>
        <v>0</v>
      </c>
      <c r="V155" s="6">
        <f t="shared" si="122"/>
        <v>0</v>
      </c>
      <c r="W155" s="6">
        <f t="shared" si="122"/>
        <v>0</v>
      </c>
      <c r="X155" s="6">
        <f t="shared" si="122"/>
        <v>0</v>
      </c>
      <c r="Y155" s="6">
        <f t="shared" si="122"/>
        <v>0</v>
      </c>
      <c r="Z155" s="6">
        <f t="shared" si="122"/>
        <v>0</v>
      </c>
      <c r="AA155" s="6">
        <f t="shared" si="122"/>
        <v>0</v>
      </c>
      <c r="AB155" s="6">
        <f t="shared" si="122"/>
        <v>0</v>
      </c>
      <c r="AC155" s="6">
        <f t="shared" si="122"/>
        <v>0</v>
      </c>
      <c r="AD155" s="6">
        <f t="shared" si="122"/>
        <v>0</v>
      </c>
      <c r="AE155" s="121">
        <f t="shared" si="117"/>
        <v>0</v>
      </c>
    </row>
    <row r="156" spans="1:31">
      <c r="A156" s="89">
        <v>2043</v>
      </c>
      <c r="B156" s="6">
        <v>0</v>
      </c>
      <c r="C156" s="6"/>
      <c r="D156" s="6"/>
      <c r="E156" s="6"/>
      <c r="F156" s="6">
        <f t="shared" ref="F156:O161" si="123">IF(F$37&gt;$A156,IF(F$37-$A156&lt;=$G$6,$B156/$G$6,0),0)</f>
        <v>0</v>
      </c>
      <c r="G156" s="6">
        <f t="shared" si="123"/>
        <v>0</v>
      </c>
      <c r="H156" s="6">
        <f t="shared" si="123"/>
        <v>0</v>
      </c>
      <c r="I156" s="6">
        <f t="shared" si="123"/>
        <v>0</v>
      </c>
      <c r="J156" s="6">
        <f t="shared" si="123"/>
        <v>0</v>
      </c>
      <c r="K156" s="6">
        <f t="shared" si="123"/>
        <v>0</v>
      </c>
      <c r="L156" s="6">
        <f t="shared" si="123"/>
        <v>0</v>
      </c>
      <c r="M156" s="6">
        <f t="shared" si="123"/>
        <v>0</v>
      </c>
      <c r="N156" s="6">
        <f t="shared" si="123"/>
        <v>0</v>
      </c>
      <c r="O156" s="6">
        <f t="shared" si="123"/>
        <v>0</v>
      </c>
      <c r="P156" s="6">
        <f t="shared" ref="P156:AD161" si="124">IF(P$37&gt;$A156,IF(P$37-$A156&lt;=$G$6,$B156/$G$6,0),0)</f>
        <v>0</v>
      </c>
      <c r="Q156" s="6">
        <f t="shared" si="124"/>
        <v>0</v>
      </c>
      <c r="R156" s="6">
        <f t="shared" si="124"/>
        <v>0</v>
      </c>
      <c r="S156" s="6">
        <f t="shared" si="124"/>
        <v>0</v>
      </c>
      <c r="T156" s="6">
        <f t="shared" si="124"/>
        <v>0</v>
      </c>
      <c r="U156" s="6">
        <f t="shared" si="124"/>
        <v>0</v>
      </c>
      <c r="V156" s="6">
        <f t="shared" si="124"/>
        <v>0</v>
      </c>
      <c r="W156" s="6">
        <f t="shared" si="124"/>
        <v>0</v>
      </c>
      <c r="X156" s="6">
        <f t="shared" si="124"/>
        <v>0</v>
      </c>
      <c r="Y156" s="6">
        <f t="shared" si="124"/>
        <v>0</v>
      </c>
      <c r="Z156" s="6">
        <f t="shared" si="124"/>
        <v>0</v>
      </c>
      <c r="AA156" s="6">
        <f t="shared" si="124"/>
        <v>0</v>
      </c>
      <c r="AB156" s="6">
        <f t="shared" si="124"/>
        <v>0</v>
      </c>
      <c r="AC156" s="6">
        <f t="shared" si="124"/>
        <v>0</v>
      </c>
      <c r="AD156" s="6">
        <f t="shared" si="124"/>
        <v>0</v>
      </c>
      <c r="AE156" s="121">
        <f t="shared" si="117"/>
        <v>0</v>
      </c>
    </row>
    <row r="157" spans="1:31">
      <c r="A157" s="89">
        <v>2044</v>
      </c>
      <c r="B157" s="6">
        <v>0</v>
      </c>
      <c r="C157" s="6"/>
      <c r="D157" s="6"/>
      <c r="E157" s="6"/>
      <c r="F157" s="6">
        <f t="shared" si="123"/>
        <v>0</v>
      </c>
      <c r="G157" s="6">
        <f t="shared" si="123"/>
        <v>0</v>
      </c>
      <c r="H157" s="6">
        <f t="shared" si="123"/>
        <v>0</v>
      </c>
      <c r="I157" s="6">
        <f t="shared" si="123"/>
        <v>0</v>
      </c>
      <c r="J157" s="6">
        <f t="shared" si="123"/>
        <v>0</v>
      </c>
      <c r="K157" s="6">
        <f t="shared" si="123"/>
        <v>0</v>
      </c>
      <c r="L157" s="6">
        <f t="shared" si="123"/>
        <v>0</v>
      </c>
      <c r="M157" s="6">
        <f t="shared" si="123"/>
        <v>0</v>
      </c>
      <c r="N157" s="6">
        <f t="shared" si="123"/>
        <v>0</v>
      </c>
      <c r="O157" s="6">
        <f t="shared" si="123"/>
        <v>0</v>
      </c>
      <c r="P157" s="6">
        <f t="shared" si="124"/>
        <v>0</v>
      </c>
      <c r="Q157" s="6">
        <f t="shared" si="124"/>
        <v>0</v>
      </c>
      <c r="R157" s="6">
        <f t="shared" si="124"/>
        <v>0</v>
      </c>
      <c r="S157" s="6">
        <f t="shared" si="124"/>
        <v>0</v>
      </c>
      <c r="T157" s="6">
        <f t="shared" si="124"/>
        <v>0</v>
      </c>
      <c r="U157" s="6">
        <f t="shared" si="124"/>
        <v>0</v>
      </c>
      <c r="V157" s="6">
        <f t="shared" si="124"/>
        <v>0</v>
      </c>
      <c r="W157" s="6">
        <f t="shared" si="124"/>
        <v>0</v>
      </c>
      <c r="X157" s="6">
        <f t="shared" si="124"/>
        <v>0</v>
      </c>
      <c r="Y157" s="6">
        <f t="shared" si="124"/>
        <v>0</v>
      </c>
      <c r="Z157" s="6">
        <f t="shared" si="124"/>
        <v>0</v>
      </c>
      <c r="AA157" s="6">
        <f t="shared" si="124"/>
        <v>0</v>
      </c>
      <c r="AB157" s="6">
        <f t="shared" si="124"/>
        <v>0</v>
      </c>
      <c r="AC157" s="6">
        <f t="shared" si="124"/>
        <v>0</v>
      </c>
      <c r="AD157" s="6">
        <f t="shared" si="124"/>
        <v>0</v>
      </c>
      <c r="AE157" s="121">
        <f t="shared" si="117"/>
        <v>0</v>
      </c>
    </row>
    <row r="158" spans="1:31">
      <c r="A158" s="89">
        <v>2045</v>
      </c>
      <c r="B158" s="6">
        <v>0</v>
      </c>
      <c r="C158" s="6"/>
      <c r="D158" s="6"/>
      <c r="E158" s="6"/>
      <c r="F158" s="6">
        <f t="shared" si="123"/>
        <v>0</v>
      </c>
      <c r="G158" s="6">
        <f t="shared" si="123"/>
        <v>0</v>
      </c>
      <c r="H158" s="6">
        <f t="shared" si="123"/>
        <v>0</v>
      </c>
      <c r="I158" s="6">
        <f t="shared" si="123"/>
        <v>0</v>
      </c>
      <c r="J158" s="6">
        <f t="shared" si="123"/>
        <v>0</v>
      </c>
      <c r="K158" s="6">
        <f t="shared" si="123"/>
        <v>0</v>
      </c>
      <c r="L158" s="6">
        <f t="shared" si="123"/>
        <v>0</v>
      </c>
      <c r="M158" s="6">
        <f t="shared" si="123"/>
        <v>0</v>
      </c>
      <c r="N158" s="6">
        <f t="shared" si="123"/>
        <v>0</v>
      </c>
      <c r="O158" s="6">
        <f t="shared" si="123"/>
        <v>0</v>
      </c>
      <c r="P158" s="6">
        <f t="shared" si="124"/>
        <v>0</v>
      </c>
      <c r="Q158" s="6">
        <f t="shared" si="124"/>
        <v>0</v>
      </c>
      <c r="R158" s="6">
        <f t="shared" si="124"/>
        <v>0</v>
      </c>
      <c r="S158" s="6">
        <f t="shared" si="124"/>
        <v>0</v>
      </c>
      <c r="T158" s="6">
        <f t="shared" si="124"/>
        <v>0</v>
      </c>
      <c r="U158" s="6">
        <f t="shared" si="124"/>
        <v>0</v>
      </c>
      <c r="V158" s="6">
        <f t="shared" si="124"/>
        <v>0</v>
      </c>
      <c r="W158" s="6">
        <f t="shared" si="124"/>
        <v>0</v>
      </c>
      <c r="X158" s="6">
        <f t="shared" si="124"/>
        <v>0</v>
      </c>
      <c r="Y158" s="6">
        <f t="shared" si="124"/>
        <v>0</v>
      </c>
      <c r="Z158" s="6">
        <f t="shared" si="124"/>
        <v>0</v>
      </c>
      <c r="AA158" s="6">
        <f t="shared" si="124"/>
        <v>0</v>
      </c>
      <c r="AB158" s="6">
        <f t="shared" si="124"/>
        <v>0</v>
      </c>
      <c r="AC158" s="6">
        <f t="shared" si="124"/>
        <v>0</v>
      </c>
      <c r="AD158" s="6">
        <f t="shared" si="124"/>
        <v>0</v>
      </c>
      <c r="AE158" s="121">
        <f t="shared" si="117"/>
        <v>0</v>
      </c>
    </row>
    <row r="159" spans="1:31">
      <c r="A159" s="89">
        <v>2046</v>
      </c>
      <c r="B159" s="6">
        <v>0</v>
      </c>
      <c r="C159" s="6"/>
      <c r="D159" s="6"/>
      <c r="E159" s="6"/>
      <c r="F159" s="6">
        <f t="shared" si="123"/>
        <v>0</v>
      </c>
      <c r="G159" s="6">
        <f t="shared" si="123"/>
        <v>0</v>
      </c>
      <c r="H159" s="6">
        <f t="shared" si="123"/>
        <v>0</v>
      </c>
      <c r="I159" s="6">
        <f t="shared" si="123"/>
        <v>0</v>
      </c>
      <c r="J159" s="6">
        <f t="shared" si="123"/>
        <v>0</v>
      </c>
      <c r="K159" s="6">
        <f t="shared" si="123"/>
        <v>0</v>
      </c>
      <c r="L159" s="6">
        <f t="shared" si="123"/>
        <v>0</v>
      </c>
      <c r="M159" s="6">
        <f t="shared" si="123"/>
        <v>0</v>
      </c>
      <c r="N159" s="6">
        <f t="shared" si="123"/>
        <v>0</v>
      </c>
      <c r="O159" s="6">
        <f t="shared" si="123"/>
        <v>0</v>
      </c>
      <c r="P159" s="6">
        <f t="shared" si="124"/>
        <v>0</v>
      </c>
      <c r="Q159" s="6">
        <f t="shared" si="124"/>
        <v>0</v>
      </c>
      <c r="R159" s="6">
        <f t="shared" si="124"/>
        <v>0</v>
      </c>
      <c r="S159" s="6">
        <f t="shared" si="124"/>
        <v>0</v>
      </c>
      <c r="T159" s="6">
        <f t="shared" si="124"/>
        <v>0</v>
      </c>
      <c r="U159" s="6">
        <f t="shared" si="124"/>
        <v>0</v>
      </c>
      <c r="V159" s="6">
        <f t="shared" si="124"/>
        <v>0</v>
      </c>
      <c r="W159" s="6">
        <f t="shared" si="124"/>
        <v>0</v>
      </c>
      <c r="X159" s="6">
        <f t="shared" si="124"/>
        <v>0</v>
      </c>
      <c r="Y159" s="6">
        <f t="shared" si="124"/>
        <v>0</v>
      </c>
      <c r="Z159" s="6">
        <f t="shared" si="124"/>
        <v>0</v>
      </c>
      <c r="AA159" s="6">
        <f t="shared" si="124"/>
        <v>0</v>
      </c>
      <c r="AB159" s="6">
        <f t="shared" si="124"/>
        <v>0</v>
      </c>
      <c r="AC159" s="6">
        <f t="shared" si="124"/>
        <v>0</v>
      </c>
      <c r="AD159" s="6">
        <f t="shared" si="124"/>
        <v>0</v>
      </c>
      <c r="AE159" s="121">
        <f t="shared" si="117"/>
        <v>0</v>
      </c>
    </row>
    <row r="160" spans="1:31">
      <c r="A160" s="89">
        <v>2047</v>
      </c>
      <c r="B160" s="6">
        <v>0</v>
      </c>
      <c r="C160" s="6"/>
      <c r="D160" s="6"/>
      <c r="E160" s="6"/>
      <c r="F160" s="6">
        <f t="shared" si="123"/>
        <v>0</v>
      </c>
      <c r="G160" s="6">
        <f t="shared" si="123"/>
        <v>0</v>
      </c>
      <c r="H160" s="6">
        <f t="shared" si="123"/>
        <v>0</v>
      </c>
      <c r="I160" s="6">
        <f t="shared" si="123"/>
        <v>0</v>
      </c>
      <c r="J160" s="6">
        <f t="shared" si="123"/>
        <v>0</v>
      </c>
      <c r="K160" s="6">
        <f t="shared" si="123"/>
        <v>0</v>
      </c>
      <c r="L160" s="6">
        <f t="shared" si="123"/>
        <v>0</v>
      </c>
      <c r="M160" s="6">
        <f t="shared" si="123"/>
        <v>0</v>
      </c>
      <c r="N160" s="6">
        <f t="shared" si="123"/>
        <v>0</v>
      </c>
      <c r="O160" s="6">
        <f t="shared" si="123"/>
        <v>0</v>
      </c>
      <c r="P160" s="6">
        <f t="shared" si="124"/>
        <v>0</v>
      </c>
      <c r="Q160" s="6">
        <f t="shared" si="124"/>
        <v>0</v>
      </c>
      <c r="R160" s="6">
        <f t="shared" si="124"/>
        <v>0</v>
      </c>
      <c r="S160" s="6">
        <f t="shared" si="124"/>
        <v>0</v>
      </c>
      <c r="T160" s="6">
        <f t="shared" si="124"/>
        <v>0</v>
      </c>
      <c r="U160" s="6">
        <f t="shared" si="124"/>
        <v>0</v>
      </c>
      <c r="V160" s="6">
        <f t="shared" si="124"/>
        <v>0</v>
      </c>
      <c r="W160" s="6">
        <f t="shared" si="124"/>
        <v>0</v>
      </c>
      <c r="X160" s="6">
        <f t="shared" si="124"/>
        <v>0</v>
      </c>
      <c r="Y160" s="6">
        <f t="shared" si="124"/>
        <v>0</v>
      </c>
      <c r="Z160" s="6">
        <f t="shared" si="124"/>
        <v>0</v>
      </c>
      <c r="AA160" s="6">
        <f t="shared" si="124"/>
        <v>0</v>
      </c>
      <c r="AB160" s="6">
        <f t="shared" si="124"/>
        <v>0</v>
      </c>
      <c r="AC160" s="6">
        <f t="shared" si="124"/>
        <v>0</v>
      </c>
      <c r="AD160" s="6">
        <f t="shared" si="124"/>
        <v>0</v>
      </c>
      <c r="AE160" s="121">
        <f t="shared" si="117"/>
        <v>0</v>
      </c>
    </row>
    <row r="161" spans="1:31">
      <c r="A161" s="89">
        <v>2048</v>
      </c>
      <c r="B161" s="6">
        <v>0</v>
      </c>
      <c r="C161" s="6"/>
      <c r="D161" s="6"/>
      <c r="E161" s="6"/>
      <c r="F161" s="6">
        <f t="shared" si="123"/>
        <v>0</v>
      </c>
      <c r="G161" s="6">
        <f t="shared" si="123"/>
        <v>0</v>
      </c>
      <c r="H161" s="6">
        <f t="shared" si="123"/>
        <v>0</v>
      </c>
      <c r="I161" s="6">
        <f t="shared" si="123"/>
        <v>0</v>
      </c>
      <c r="J161" s="6">
        <f t="shared" si="123"/>
        <v>0</v>
      </c>
      <c r="K161" s="6">
        <f t="shared" si="123"/>
        <v>0</v>
      </c>
      <c r="L161" s="6">
        <f t="shared" si="123"/>
        <v>0</v>
      </c>
      <c r="M161" s="6">
        <f t="shared" si="123"/>
        <v>0</v>
      </c>
      <c r="N161" s="6">
        <f t="shared" si="123"/>
        <v>0</v>
      </c>
      <c r="O161" s="6">
        <f t="shared" si="123"/>
        <v>0</v>
      </c>
      <c r="P161" s="6">
        <f t="shared" si="124"/>
        <v>0</v>
      </c>
      <c r="Q161" s="6">
        <f t="shared" si="124"/>
        <v>0</v>
      </c>
      <c r="R161" s="6">
        <f t="shared" si="124"/>
        <v>0</v>
      </c>
      <c r="S161" s="6">
        <f t="shared" si="124"/>
        <v>0</v>
      </c>
      <c r="T161" s="6">
        <f t="shared" si="124"/>
        <v>0</v>
      </c>
      <c r="U161" s="6">
        <f t="shared" si="124"/>
        <v>0</v>
      </c>
      <c r="V161" s="6">
        <f t="shared" si="124"/>
        <v>0</v>
      </c>
      <c r="W161" s="6">
        <f t="shared" si="124"/>
        <v>0</v>
      </c>
      <c r="X161" s="6">
        <f t="shared" si="124"/>
        <v>0</v>
      </c>
      <c r="Y161" s="6">
        <f t="shared" si="124"/>
        <v>0</v>
      </c>
      <c r="Z161" s="6">
        <f t="shared" si="124"/>
        <v>0</v>
      </c>
      <c r="AA161" s="6">
        <f t="shared" si="124"/>
        <v>0</v>
      </c>
      <c r="AB161" s="6">
        <f t="shared" si="124"/>
        <v>0</v>
      </c>
      <c r="AC161" s="6">
        <f t="shared" si="124"/>
        <v>0</v>
      </c>
      <c r="AD161" s="6">
        <f t="shared" si="124"/>
        <v>0</v>
      </c>
      <c r="AE161" s="121">
        <f t="shared" si="117"/>
        <v>0</v>
      </c>
    </row>
    <row r="162" spans="1:31" ht="16" thickBot="1">
      <c r="A162" s="122" t="s">
        <v>39</v>
      </c>
      <c r="B162" s="123">
        <f>SUM(B134:B161)</f>
        <v>840</v>
      </c>
      <c r="C162" s="123"/>
      <c r="D162" s="123"/>
      <c r="E162" s="123"/>
      <c r="F162" s="124">
        <f t="shared" ref="F162:AD162" si="125">SUM(F134:F161)</f>
        <v>60</v>
      </c>
      <c r="G162" s="124">
        <f t="shared" si="125"/>
        <v>66</v>
      </c>
      <c r="H162" s="124">
        <f t="shared" si="125"/>
        <v>72</v>
      </c>
      <c r="I162" s="124">
        <f t="shared" si="125"/>
        <v>78</v>
      </c>
      <c r="J162" s="124">
        <f t="shared" si="125"/>
        <v>84</v>
      </c>
      <c r="K162" s="124">
        <f t="shared" si="125"/>
        <v>30</v>
      </c>
      <c r="L162" s="124">
        <f t="shared" si="125"/>
        <v>30</v>
      </c>
      <c r="M162" s="124">
        <f t="shared" si="125"/>
        <v>30</v>
      </c>
      <c r="N162" s="124">
        <f t="shared" si="125"/>
        <v>30</v>
      </c>
      <c r="O162" s="124">
        <f t="shared" si="125"/>
        <v>30</v>
      </c>
      <c r="P162" s="124">
        <f t="shared" si="125"/>
        <v>30</v>
      </c>
      <c r="Q162" s="124">
        <f t="shared" si="125"/>
        <v>30</v>
      </c>
      <c r="R162" s="124">
        <f t="shared" si="125"/>
        <v>30</v>
      </c>
      <c r="S162" s="124">
        <f t="shared" si="125"/>
        <v>30</v>
      </c>
      <c r="T162" s="124">
        <f t="shared" si="125"/>
        <v>30</v>
      </c>
      <c r="U162" s="124">
        <f t="shared" si="125"/>
        <v>30</v>
      </c>
      <c r="V162" s="124">
        <f t="shared" si="125"/>
        <v>30</v>
      </c>
      <c r="W162" s="124">
        <f t="shared" si="125"/>
        <v>30</v>
      </c>
      <c r="X162" s="124">
        <f t="shared" si="125"/>
        <v>30</v>
      </c>
      <c r="Y162" s="124">
        <f t="shared" si="125"/>
        <v>24</v>
      </c>
      <c r="Z162" s="124">
        <f t="shared" si="125"/>
        <v>18</v>
      </c>
      <c r="AA162" s="124">
        <f t="shared" si="125"/>
        <v>12</v>
      </c>
      <c r="AB162" s="124">
        <f t="shared" si="125"/>
        <v>6</v>
      </c>
      <c r="AC162" s="124">
        <f t="shared" si="125"/>
        <v>0</v>
      </c>
      <c r="AD162" s="124">
        <f t="shared" si="125"/>
        <v>0</v>
      </c>
      <c r="AE162" s="125">
        <f t="shared" si="117"/>
        <v>0</v>
      </c>
    </row>
    <row r="163" spans="1:31" ht="16" thickBot="1"/>
    <row r="164" spans="1:31" ht="16">
      <c r="A164" s="126" t="s">
        <v>38</v>
      </c>
      <c r="B164" s="127"/>
      <c r="C164" s="128"/>
      <c r="D164" s="128"/>
      <c r="E164" s="128"/>
      <c r="F164" s="128"/>
      <c r="G164" s="128"/>
      <c r="H164" s="128"/>
      <c r="I164" s="128"/>
      <c r="J164" s="128"/>
      <c r="K164" s="128"/>
      <c r="L164" s="128"/>
      <c r="M164" s="128"/>
      <c r="N164" s="128"/>
      <c r="O164" s="128"/>
      <c r="P164" s="128"/>
      <c r="Q164" s="128"/>
      <c r="R164" s="128"/>
      <c r="S164" s="128"/>
      <c r="T164" s="128"/>
      <c r="U164" s="128"/>
      <c r="V164" s="128"/>
      <c r="W164" s="128"/>
      <c r="X164" s="128"/>
      <c r="Y164" s="128"/>
      <c r="Z164" s="128"/>
      <c r="AA164" s="128"/>
      <c r="AB164" s="128"/>
      <c r="AC164" s="128"/>
      <c r="AD164" s="128"/>
      <c r="AE164" s="129"/>
    </row>
    <row r="165" spans="1:31" ht="16">
      <c r="A165" s="120" t="s">
        <v>34</v>
      </c>
      <c r="B165" s="5"/>
      <c r="C165" s="130">
        <v>2021</v>
      </c>
      <c r="D165" s="130">
        <f>+C165+1</f>
        <v>2022</v>
      </c>
      <c r="E165" s="130">
        <f>+D165+1</f>
        <v>2023</v>
      </c>
      <c r="F165" s="130">
        <f t="shared" ref="F165" si="126">+E165+1</f>
        <v>2024</v>
      </c>
      <c r="G165" s="130">
        <f t="shared" ref="G165" si="127">+F165+1</f>
        <v>2025</v>
      </c>
      <c r="H165" s="130">
        <f t="shared" ref="H165" si="128">+G165+1</f>
        <v>2026</v>
      </c>
      <c r="I165" s="130">
        <f t="shared" ref="I165" si="129">+H165+1</f>
        <v>2027</v>
      </c>
      <c r="J165" s="130">
        <f t="shared" ref="J165" si="130">+I165+1</f>
        <v>2028</v>
      </c>
      <c r="K165" s="130">
        <f t="shared" ref="K165" si="131">+J165+1</f>
        <v>2029</v>
      </c>
      <c r="L165" s="130">
        <f t="shared" ref="L165" si="132">+K165+1</f>
        <v>2030</v>
      </c>
      <c r="M165" s="130">
        <f t="shared" ref="M165" si="133">+L165+1</f>
        <v>2031</v>
      </c>
      <c r="N165" s="130">
        <f t="shared" ref="N165" si="134">+M165+1</f>
        <v>2032</v>
      </c>
      <c r="O165" s="130">
        <f t="shared" ref="O165" si="135">+N165+1</f>
        <v>2033</v>
      </c>
      <c r="P165" s="130">
        <f t="shared" ref="P165" si="136">+O165+1</f>
        <v>2034</v>
      </c>
      <c r="Q165" s="130">
        <f t="shared" ref="Q165" si="137">+P165+1</f>
        <v>2035</v>
      </c>
      <c r="R165" s="130">
        <f t="shared" ref="R165" si="138">+Q165+1</f>
        <v>2036</v>
      </c>
      <c r="S165" s="130">
        <f t="shared" ref="S165" si="139">+R165+1</f>
        <v>2037</v>
      </c>
      <c r="T165" s="130">
        <f t="shared" ref="T165" si="140">+S165+1</f>
        <v>2038</v>
      </c>
      <c r="U165" s="130">
        <f t="shared" ref="U165" si="141">+T165+1</f>
        <v>2039</v>
      </c>
      <c r="V165" s="130">
        <f t="shared" ref="V165" si="142">+U165+1</f>
        <v>2040</v>
      </c>
      <c r="W165" s="130">
        <f t="shared" ref="W165" si="143">+V165+1</f>
        <v>2041</v>
      </c>
      <c r="X165" s="130">
        <f t="shared" ref="X165" si="144">+W165+1</f>
        <v>2042</v>
      </c>
      <c r="Y165" s="130">
        <f t="shared" ref="Y165" si="145">+X165+1</f>
        <v>2043</v>
      </c>
      <c r="Z165" s="130">
        <f t="shared" ref="Z165" si="146">+Y165+1</f>
        <v>2044</v>
      </c>
      <c r="AA165" s="130">
        <f t="shared" ref="AA165" si="147">+Z165+1</f>
        <v>2045</v>
      </c>
      <c r="AB165" s="130">
        <f t="shared" ref="AB165" si="148">+AA165+1</f>
        <v>2046</v>
      </c>
      <c r="AC165" s="130">
        <f t="shared" ref="AC165" si="149">+AB165+1</f>
        <v>2047</v>
      </c>
      <c r="AD165" s="130">
        <f t="shared" ref="AD165" si="150">+AC165+1</f>
        <v>2048</v>
      </c>
      <c r="AE165" s="131" t="s">
        <v>88</v>
      </c>
    </row>
    <row r="166" spans="1:31">
      <c r="A166" s="89">
        <v>2021</v>
      </c>
      <c r="B166" s="6">
        <f t="array" ref="B166:B193">TRANSPOSE(C16:AD16)</f>
        <v>125</v>
      </c>
      <c r="C166" s="6"/>
      <c r="D166" s="6"/>
      <c r="E166" s="6"/>
      <c r="F166" s="6">
        <f t="shared" ref="F166:AD166" si="151">IF(F$37&gt;$A166,IF(F$37-$A168&lt;=$G$7,$B166/$G$7,0),0)</f>
        <v>25</v>
      </c>
      <c r="G166" s="6">
        <f t="shared" si="151"/>
        <v>25</v>
      </c>
      <c r="H166" s="6">
        <f t="shared" si="151"/>
        <v>25</v>
      </c>
      <c r="I166" s="6">
        <f t="shared" si="151"/>
        <v>25</v>
      </c>
      <c r="J166" s="6">
        <f t="shared" si="151"/>
        <v>25</v>
      </c>
      <c r="K166" s="6">
        <f t="shared" si="151"/>
        <v>0</v>
      </c>
      <c r="L166" s="6">
        <f t="shared" si="151"/>
        <v>0</v>
      </c>
      <c r="M166" s="6">
        <f t="shared" si="151"/>
        <v>0</v>
      </c>
      <c r="N166" s="6">
        <f t="shared" si="151"/>
        <v>0</v>
      </c>
      <c r="O166" s="6">
        <f t="shared" si="151"/>
        <v>0</v>
      </c>
      <c r="P166" s="6">
        <f t="shared" si="151"/>
        <v>0</v>
      </c>
      <c r="Q166" s="6">
        <f t="shared" si="151"/>
        <v>0</v>
      </c>
      <c r="R166" s="6">
        <f t="shared" si="151"/>
        <v>0</v>
      </c>
      <c r="S166" s="6">
        <f t="shared" si="151"/>
        <v>0</v>
      </c>
      <c r="T166" s="6">
        <f t="shared" si="151"/>
        <v>0</v>
      </c>
      <c r="U166" s="6">
        <f t="shared" si="151"/>
        <v>0</v>
      </c>
      <c r="V166" s="6">
        <f t="shared" si="151"/>
        <v>0</v>
      </c>
      <c r="W166" s="6">
        <f t="shared" si="151"/>
        <v>0</v>
      </c>
      <c r="X166" s="6">
        <f t="shared" si="151"/>
        <v>0</v>
      </c>
      <c r="Y166" s="6">
        <f t="shared" si="151"/>
        <v>0</v>
      </c>
      <c r="Z166" s="6">
        <f t="shared" si="151"/>
        <v>0</v>
      </c>
      <c r="AA166" s="6">
        <f t="shared" si="151"/>
        <v>0</v>
      </c>
      <c r="AB166" s="6">
        <f t="shared" si="151"/>
        <v>0</v>
      </c>
      <c r="AC166" s="6">
        <f t="shared" si="151"/>
        <v>0</v>
      </c>
      <c r="AD166" s="6">
        <f t="shared" si="151"/>
        <v>0</v>
      </c>
      <c r="AE166" s="121">
        <f t="shared" ref="AE166:AE194" si="152">+B166-SUM(F166:AD166)</f>
        <v>0</v>
      </c>
    </row>
    <row r="167" spans="1:31">
      <c r="A167" s="89">
        <v>2022</v>
      </c>
      <c r="B167" s="6">
        <v>125</v>
      </c>
      <c r="C167" s="6"/>
      <c r="D167" s="6"/>
      <c r="E167" s="6"/>
      <c r="F167" s="6">
        <f t="shared" ref="F167:AD167" si="153">IF(F$37&gt;$A167,IF(F$37-$A168&lt;=$G$7,$B167/$G$7,0),0)</f>
        <v>25</v>
      </c>
      <c r="G167" s="6">
        <f t="shared" si="153"/>
        <v>25</v>
      </c>
      <c r="H167" s="6">
        <f t="shared" si="153"/>
        <v>25</v>
      </c>
      <c r="I167" s="6">
        <f t="shared" si="153"/>
        <v>25</v>
      </c>
      <c r="J167" s="6">
        <f t="shared" si="153"/>
        <v>25</v>
      </c>
      <c r="K167" s="6">
        <f t="shared" si="153"/>
        <v>0</v>
      </c>
      <c r="L167" s="6">
        <f t="shared" si="153"/>
        <v>0</v>
      </c>
      <c r="M167" s="6">
        <f t="shared" si="153"/>
        <v>0</v>
      </c>
      <c r="N167" s="6">
        <f t="shared" si="153"/>
        <v>0</v>
      </c>
      <c r="O167" s="6">
        <f t="shared" si="153"/>
        <v>0</v>
      </c>
      <c r="P167" s="6">
        <f t="shared" si="153"/>
        <v>0</v>
      </c>
      <c r="Q167" s="6">
        <f t="shared" si="153"/>
        <v>0</v>
      </c>
      <c r="R167" s="6">
        <f t="shared" si="153"/>
        <v>0</v>
      </c>
      <c r="S167" s="6">
        <f t="shared" si="153"/>
        <v>0</v>
      </c>
      <c r="T167" s="6">
        <f t="shared" si="153"/>
        <v>0</v>
      </c>
      <c r="U167" s="6">
        <f t="shared" si="153"/>
        <v>0</v>
      </c>
      <c r="V167" s="6">
        <f t="shared" si="153"/>
        <v>0</v>
      </c>
      <c r="W167" s="6">
        <f t="shared" si="153"/>
        <v>0</v>
      </c>
      <c r="X167" s="6">
        <f t="shared" si="153"/>
        <v>0</v>
      </c>
      <c r="Y167" s="6">
        <f t="shared" si="153"/>
        <v>0</v>
      </c>
      <c r="Z167" s="6">
        <f t="shared" si="153"/>
        <v>0</v>
      </c>
      <c r="AA167" s="6">
        <f t="shared" si="153"/>
        <v>0</v>
      </c>
      <c r="AB167" s="6">
        <f t="shared" si="153"/>
        <v>0</v>
      </c>
      <c r="AC167" s="6">
        <f t="shared" si="153"/>
        <v>0</v>
      </c>
      <c r="AD167" s="6">
        <f t="shared" si="153"/>
        <v>0</v>
      </c>
      <c r="AE167" s="121">
        <f t="shared" si="152"/>
        <v>0</v>
      </c>
    </row>
    <row r="168" spans="1:31">
      <c r="A168" s="89">
        <v>2023</v>
      </c>
      <c r="B168" s="6">
        <v>125</v>
      </c>
      <c r="C168" s="6"/>
      <c r="D168" s="6"/>
      <c r="E168" s="6"/>
      <c r="F168" s="6">
        <f t="shared" ref="F168:O177" si="154">IF(F$37&gt;$A168,IF(F$37-$A168&lt;=$G$7,$B168/$G$7,0),0)</f>
        <v>25</v>
      </c>
      <c r="G168" s="6">
        <f t="shared" si="154"/>
        <v>25</v>
      </c>
      <c r="H168" s="6">
        <f t="shared" si="154"/>
        <v>25</v>
      </c>
      <c r="I168" s="6">
        <f t="shared" si="154"/>
        <v>25</v>
      </c>
      <c r="J168" s="6">
        <f t="shared" si="154"/>
        <v>25</v>
      </c>
      <c r="K168" s="6">
        <f t="shared" si="154"/>
        <v>0</v>
      </c>
      <c r="L168" s="6">
        <f t="shared" si="154"/>
        <v>0</v>
      </c>
      <c r="M168" s="6">
        <f t="shared" si="154"/>
        <v>0</v>
      </c>
      <c r="N168" s="6">
        <f t="shared" si="154"/>
        <v>0</v>
      </c>
      <c r="O168" s="6">
        <f t="shared" si="154"/>
        <v>0</v>
      </c>
      <c r="P168" s="6">
        <f t="shared" ref="P168:AD177" si="155">IF(P$37&gt;$A168,IF(P$37-$A168&lt;=$G$7,$B168/$G$7,0),0)</f>
        <v>0</v>
      </c>
      <c r="Q168" s="6">
        <f t="shared" si="155"/>
        <v>0</v>
      </c>
      <c r="R168" s="6">
        <f t="shared" si="155"/>
        <v>0</v>
      </c>
      <c r="S168" s="6">
        <f t="shared" si="155"/>
        <v>0</v>
      </c>
      <c r="T168" s="6">
        <f t="shared" si="155"/>
        <v>0</v>
      </c>
      <c r="U168" s="6">
        <f t="shared" si="155"/>
        <v>0</v>
      </c>
      <c r="V168" s="6">
        <f t="shared" si="155"/>
        <v>0</v>
      </c>
      <c r="W168" s="6">
        <f t="shared" si="155"/>
        <v>0</v>
      </c>
      <c r="X168" s="6">
        <f t="shared" si="155"/>
        <v>0</v>
      </c>
      <c r="Y168" s="6">
        <f t="shared" si="155"/>
        <v>0</v>
      </c>
      <c r="Z168" s="6">
        <f t="shared" si="155"/>
        <v>0</v>
      </c>
      <c r="AA168" s="6">
        <f t="shared" si="155"/>
        <v>0</v>
      </c>
      <c r="AB168" s="6">
        <f t="shared" si="155"/>
        <v>0</v>
      </c>
      <c r="AC168" s="6">
        <f t="shared" si="155"/>
        <v>0</v>
      </c>
      <c r="AD168" s="6">
        <f t="shared" si="155"/>
        <v>0</v>
      </c>
      <c r="AE168" s="121">
        <f t="shared" si="152"/>
        <v>0</v>
      </c>
    </row>
    <row r="169" spans="1:31">
      <c r="A169" s="89">
        <v>2024</v>
      </c>
      <c r="B169" s="6">
        <v>0</v>
      </c>
      <c r="C169" s="6"/>
      <c r="D169" s="6"/>
      <c r="E169" s="6"/>
      <c r="F169" s="6">
        <f t="shared" si="154"/>
        <v>0</v>
      </c>
      <c r="G169" s="6">
        <f t="shared" si="154"/>
        <v>0</v>
      </c>
      <c r="H169" s="6">
        <f t="shared" si="154"/>
        <v>0</v>
      </c>
      <c r="I169" s="6">
        <f t="shared" si="154"/>
        <v>0</v>
      </c>
      <c r="J169" s="6">
        <f t="shared" si="154"/>
        <v>0</v>
      </c>
      <c r="K169" s="6">
        <f t="shared" si="154"/>
        <v>0</v>
      </c>
      <c r="L169" s="6">
        <f t="shared" si="154"/>
        <v>0</v>
      </c>
      <c r="M169" s="6">
        <f t="shared" si="154"/>
        <v>0</v>
      </c>
      <c r="N169" s="6">
        <f t="shared" si="154"/>
        <v>0</v>
      </c>
      <c r="O169" s="6">
        <f t="shared" si="154"/>
        <v>0</v>
      </c>
      <c r="P169" s="6">
        <f t="shared" si="155"/>
        <v>0</v>
      </c>
      <c r="Q169" s="6">
        <f t="shared" si="155"/>
        <v>0</v>
      </c>
      <c r="R169" s="6">
        <f t="shared" si="155"/>
        <v>0</v>
      </c>
      <c r="S169" s="6">
        <f t="shared" si="155"/>
        <v>0</v>
      </c>
      <c r="T169" s="6">
        <f t="shared" si="155"/>
        <v>0</v>
      </c>
      <c r="U169" s="6">
        <f t="shared" si="155"/>
        <v>0</v>
      </c>
      <c r="V169" s="6">
        <f t="shared" si="155"/>
        <v>0</v>
      </c>
      <c r="W169" s="6">
        <f t="shared" si="155"/>
        <v>0</v>
      </c>
      <c r="X169" s="6">
        <f t="shared" si="155"/>
        <v>0</v>
      </c>
      <c r="Y169" s="6">
        <f t="shared" si="155"/>
        <v>0</v>
      </c>
      <c r="Z169" s="6">
        <f t="shared" si="155"/>
        <v>0</v>
      </c>
      <c r="AA169" s="6">
        <f t="shared" si="155"/>
        <v>0</v>
      </c>
      <c r="AB169" s="6">
        <f t="shared" si="155"/>
        <v>0</v>
      </c>
      <c r="AC169" s="6">
        <f t="shared" si="155"/>
        <v>0</v>
      </c>
      <c r="AD169" s="6">
        <f t="shared" si="155"/>
        <v>0</v>
      </c>
      <c r="AE169" s="121">
        <f t="shared" si="152"/>
        <v>0</v>
      </c>
    </row>
    <row r="170" spans="1:31">
      <c r="A170" s="89">
        <v>2025</v>
      </c>
      <c r="B170" s="6">
        <v>0</v>
      </c>
      <c r="C170" s="6"/>
      <c r="D170" s="6"/>
      <c r="E170" s="6"/>
      <c r="F170" s="6">
        <f t="shared" si="154"/>
        <v>0</v>
      </c>
      <c r="G170" s="6">
        <f t="shared" si="154"/>
        <v>0</v>
      </c>
      <c r="H170" s="6">
        <f t="shared" si="154"/>
        <v>0</v>
      </c>
      <c r="I170" s="6">
        <f t="shared" si="154"/>
        <v>0</v>
      </c>
      <c r="J170" s="6">
        <f t="shared" si="154"/>
        <v>0</v>
      </c>
      <c r="K170" s="6">
        <f t="shared" si="154"/>
        <v>0</v>
      </c>
      <c r="L170" s="6">
        <f t="shared" si="154"/>
        <v>0</v>
      </c>
      <c r="M170" s="6">
        <f t="shared" si="154"/>
        <v>0</v>
      </c>
      <c r="N170" s="6">
        <f t="shared" si="154"/>
        <v>0</v>
      </c>
      <c r="O170" s="6">
        <f t="shared" si="154"/>
        <v>0</v>
      </c>
      <c r="P170" s="6">
        <f t="shared" si="155"/>
        <v>0</v>
      </c>
      <c r="Q170" s="6">
        <f t="shared" si="155"/>
        <v>0</v>
      </c>
      <c r="R170" s="6">
        <f t="shared" si="155"/>
        <v>0</v>
      </c>
      <c r="S170" s="6">
        <f t="shared" si="155"/>
        <v>0</v>
      </c>
      <c r="T170" s="6">
        <f t="shared" si="155"/>
        <v>0</v>
      </c>
      <c r="U170" s="6">
        <f t="shared" si="155"/>
        <v>0</v>
      </c>
      <c r="V170" s="6">
        <f t="shared" si="155"/>
        <v>0</v>
      </c>
      <c r="W170" s="6">
        <f t="shared" si="155"/>
        <v>0</v>
      </c>
      <c r="X170" s="6">
        <f t="shared" si="155"/>
        <v>0</v>
      </c>
      <c r="Y170" s="6">
        <f t="shared" si="155"/>
        <v>0</v>
      </c>
      <c r="Z170" s="6">
        <f t="shared" si="155"/>
        <v>0</v>
      </c>
      <c r="AA170" s="6">
        <f t="shared" si="155"/>
        <v>0</v>
      </c>
      <c r="AB170" s="6">
        <f t="shared" si="155"/>
        <v>0</v>
      </c>
      <c r="AC170" s="6">
        <f t="shared" si="155"/>
        <v>0</v>
      </c>
      <c r="AD170" s="6">
        <f t="shared" si="155"/>
        <v>0</v>
      </c>
      <c r="AE170" s="121">
        <f t="shared" si="152"/>
        <v>0</v>
      </c>
    </row>
    <row r="171" spans="1:31">
      <c r="A171" s="89">
        <v>2026</v>
      </c>
      <c r="B171" s="6">
        <v>0</v>
      </c>
      <c r="C171" s="6"/>
      <c r="D171" s="6"/>
      <c r="E171" s="6"/>
      <c r="F171" s="6">
        <f t="shared" si="154"/>
        <v>0</v>
      </c>
      <c r="G171" s="6">
        <f t="shared" si="154"/>
        <v>0</v>
      </c>
      <c r="H171" s="6">
        <f t="shared" si="154"/>
        <v>0</v>
      </c>
      <c r="I171" s="6">
        <f t="shared" si="154"/>
        <v>0</v>
      </c>
      <c r="J171" s="6">
        <f t="shared" si="154"/>
        <v>0</v>
      </c>
      <c r="K171" s="6">
        <f t="shared" si="154"/>
        <v>0</v>
      </c>
      <c r="L171" s="6">
        <f t="shared" si="154"/>
        <v>0</v>
      </c>
      <c r="M171" s="6">
        <f t="shared" si="154"/>
        <v>0</v>
      </c>
      <c r="N171" s="6">
        <f t="shared" si="154"/>
        <v>0</v>
      </c>
      <c r="O171" s="6">
        <f t="shared" si="154"/>
        <v>0</v>
      </c>
      <c r="P171" s="6">
        <f t="shared" si="155"/>
        <v>0</v>
      </c>
      <c r="Q171" s="6">
        <f t="shared" si="155"/>
        <v>0</v>
      </c>
      <c r="R171" s="6">
        <f t="shared" si="155"/>
        <v>0</v>
      </c>
      <c r="S171" s="6">
        <f t="shared" si="155"/>
        <v>0</v>
      </c>
      <c r="T171" s="6">
        <f t="shared" si="155"/>
        <v>0</v>
      </c>
      <c r="U171" s="6">
        <f t="shared" si="155"/>
        <v>0</v>
      </c>
      <c r="V171" s="6">
        <f t="shared" si="155"/>
        <v>0</v>
      </c>
      <c r="W171" s="6">
        <f t="shared" si="155"/>
        <v>0</v>
      </c>
      <c r="X171" s="6">
        <f t="shared" si="155"/>
        <v>0</v>
      </c>
      <c r="Y171" s="6">
        <f t="shared" si="155"/>
        <v>0</v>
      </c>
      <c r="Z171" s="6">
        <f t="shared" si="155"/>
        <v>0</v>
      </c>
      <c r="AA171" s="6">
        <f t="shared" si="155"/>
        <v>0</v>
      </c>
      <c r="AB171" s="6">
        <f t="shared" si="155"/>
        <v>0</v>
      </c>
      <c r="AC171" s="6">
        <f t="shared" si="155"/>
        <v>0</v>
      </c>
      <c r="AD171" s="6">
        <f t="shared" si="155"/>
        <v>0</v>
      </c>
      <c r="AE171" s="121">
        <f t="shared" si="152"/>
        <v>0</v>
      </c>
    </row>
    <row r="172" spans="1:31">
      <c r="A172" s="89">
        <v>2027</v>
      </c>
      <c r="B172" s="6">
        <v>0</v>
      </c>
      <c r="C172" s="6"/>
      <c r="D172" s="6"/>
      <c r="E172" s="6"/>
      <c r="F172" s="6">
        <f t="shared" si="154"/>
        <v>0</v>
      </c>
      <c r="G172" s="6">
        <f t="shared" si="154"/>
        <v>0</v>
      </c>
      <c r="H172" s="6">
        <f t="shared" si="154"/>
        <v>0</v>
      </c>
      <c r="I172" s="6">
        <f t="shared" si="154"/>
        <v>0</v>
      </c>
      <c r="J172" s="6">
        <f t="shared" si="154"/>
        <v>0</v>
      </c>
      <c r="K172" s="6">
        <f t="shared" si="154"/>
        <v>0</v>
      </c>
      <c r="L172" s="6">
        <f t="shared" si="154"/>
        <v>0</v>
      </c>
      <c r="M172" s="6">
        <f t="shared" si="154"/>
        <v>0</v>
      </c>
      <c r="N172" s="6">
        <f t="shared" si="154"/>
        <v>0</v>
      </c>
      <c r="O172" s="6">
        <f t="shared" si="154"/>
        <v>0</v>
      </c>
      <c r="P172" s="6">
        <f t="shared" si="155"/>
        <v>0</v>
      </c>
      <c r="Q172" s="6">
        <f t="shared" si="155"/>
        <v>0</v>
      </c>
      <c r="R172" s="6">
        <f t="shared" si="155"/>
        <v>0</v>
      </c>
      <c r="S172" s="6">
        <f t="shared" si="155"/>
        <v>0</v>
      </c>
      <c r="T172" s="6">
        <f t="shared" si="155"/>
        <v>0</v>
      </c>
      <c r="U172" s="6">
        <f t="shared" si="155"/>
        <v>0</v>
      </c>
      <c r="V172" s="6">
        <f t="shared" si="155"/>
        <v>0</v>
      </c>
      <c r="W172" s="6">
        <f t="shared" si="155"/>
        <v>0</v>
      </c>
      <c r="X172" s="6">
        <f t="shared" si="155"/>
        <v>0</v>
      </c>
      <c r="Y172" s="6">
        <f t="shared" si="155"/>
        <v>0</v>
      </c>
      <c r="Z172" s="6">
        <f t="shared" si="155"/>
        <v>0</v>
      </c>
      <c r="AA172" s="6">
        <f t="shared" si="155"/>
        <v>0</v>
      </c>
      <c r="AB172" s="6">
        <f t="shared" si="155"/>
        <v>0</v>
      </c>
      <c r="AC172" s="6">
        <f t="shared" si="155"/>
        <v>0</v>
      </c>
      <c r="AD172" s="6">
        <f t="shared" si="155"/>
        <v>0</v>
      </c>
      <c r="AE172" s="121">
        <f t="shared" si="152"/>
        <v>0</v>
      </c>
    </row>
    <row r="173" spans="1:31">
      <c r="A173" s="89">
        <v>2028</v>
      </c>
      <c r="B173" s="6">
        <v>0</v>
      </c>
      <c r="C173" s="6"/>
      <c r="D173" s="6"/>
      <c r="E173" s="6"/>
      <c r="F173" s="6">
        <f t="shared" si="154"/>
        <v>0</v>
      </c>
      <c r="G173" s="6">
        <f t="shared" si="154"/>
        <v>0</v>
      </c>
      <c r="H173" s="6">
        <f t="shared" si="154"/>
        <v>0</v>
      </c>
      <c r="I173" s="6">
        <f t="shared" si="154"/>
        <v>0</v>
      </c>
      <c r="J173" s="6">
        <f t="shared" si="154"/>
        <v>0</v>
      </c>
      <c r="K173" s="6">
        <f t="shared" si="154"/>
        <v>0</v>
      </c>
      <c r="L173" s="6">
        <f t="shared" si="154"/>
        <v>0</v>
      </c>
      <c r="M173" s="6">
        <f t="shared" si="154"/>
        <v>0</v>
      </c>
      <c r="N173" s="6">
        <f t="shared" si="154"/>
        <v>0</v>
      </c>
      <c r="O173" s="6">
        <f t="shared" si="154"/>
        <v>0</v>
      </c>
      <c r="P173" s="6">
        <f t="shared" si="155"/>
        <v>0</v>
      </c>
      <c r="Q173" s="6">
        <f t="shared" si="155"/>
        <v>0</v>
      </c>
      <c r="R173" s="6">
        <f t="shared" si="155"/>
        <v>0</v>
      </c>
      <c r="S173" s="6">
        <f t="shared" si="155"/>
        <v>0</v>
      </c>
      <c r="T173" s="6">
        <f t="shared" si="155"/>
        <v>0</v>
      </c>
      <c r="U173" s="6">
        <f t="shared" si="155"/>
        <v>0</v>
      </c>
      <c r="V173" s="6">
        <f t="shared" si="155"/>
        <v>0</v>
      </c>
      <c r="W173" s="6">
        <f t="shared" si="155"/>
        <v>0</v>
      </c>
      <c r="X173" s="6">
        <f t="shared" si="155"/>
        <v>0</v>
      </c>
      <c r="Y173" s="6">
        <f t="shared" si="155"/>
        <v>0</v>
      </c>
      <c r="Z173" s="6">
        <f t="shared" si="155"/>
        <v>0</v>
      </c>
      <c r="AA173" s="6">
        <f t="shared" si="155"/>
        <v>0</v>
      </c>
      <c r="AB173" s="6">
        <f t="shared" si="155"/>
        <v>0</v>
      </c>
      <c r="AC173" s="6">
        <f t="shared" si="155"/>
        <v>0</v>
      </c>
      <c r="AD173" s="6">
        <f t="shared" si="155"/>
        <v>0</v>
      </c>
      <c r="AE173" s="121">
        <f t="shared" si="152"/>
        <v>0</v>
      </c>
    </row>
    <row r="174" spans="1:31">
      <c r="A174" s="89">
        <v>2029</v>
      </c>
      <c r="B174" s="6">
        <v>0</v>
      </c>
      <c r="C174" s="6"/>
      <c r="D174" s="6"/>
      <c r="E174" s="6"/>
      <c r="F174" s="6">
        <f t="shared" si="154"/>
        <v>0</v>
      </c>
      <c r="G174" s="6">
        <f t="shared" si="154"/>
        <v>0</v>
      </c>
      <c r="H174" s="6">
        <f t="shared" si="154"/>
        <v>0</v>
      </c>
      <c r="I174" s="6">
        <f t="shared" si="154"/>
        <v>0</v>
      </c>
      <c r="J174" s="6">
        <f t="shared" si="154"/>
        <v>0</v>
      </c>
      <c r="K174" s="6">
        <f t="shared" si="154"/>
        <v>0</v>
      </c>
      <c r="L174" s="6">
        <f t="shared" si="154"/>
        <v>0</v>
      </c>
      <c r="M174" s="6">
        <f t="shared" si="154"/>
        <v>0</v>
      </c>
      <c r="N174" s="6">
        <f t="shared" si="154"/>
        <v>0</v>
      </c>
      <c r="O174" s="6">
        <f t="shared" si="154"/>
        <v>0</v>
      </c>
      <c r="P174" s="6">
        <f t="shared" si="155"/>
        <v>0</v>
      </c>
      <c r="Q174" s="6">
        <f t="shared" si="155"/>
        <v>0</v>
      </c>
      <c r="R174" s="6">
        <f t="shared" si="155"/>
        <v>0</v>
      </c>
      <c r="S174" s="6">
        <f t="shared" si="155"/>
        <v>0</v>
      </c>
      <c r="T174" s="6">
        <f t="shared" si="155"/>
        <v>0</v>
      </c>
      <c r="U174" s="6">
        <f t="shared" si="155"/>
        <v>0</v>
      </c>
      <c r="V174" s="6">
        <f t="shared" si="155"/>
        <v>0</v>
      </c>
      <c r="W174" s="6">
        <f t="shared" si="155"/>
        <v>0</v>
      </c>
      <c r="X174" s="6">
        <f t="shared" si="155"/>
        <v>0</v>
      </c>
      <c r="Y174" s="6">
        <f t="shared" si="155"/>
        <v>0</v>
      </c>
      <c r="Z174" s="6">
        <f t="shared" si="155"/>
        <v>0</v>
      </c>
      <c r="AA174" s="6">
        <f t="shared" si="155"/>
        <v>0</v>
      </c>
      <c r="AB174" s="6">
        <f t="shared" si="155"/>
        <v>0</v>
      </c>
      <c r="AC174" s="6">
        <f t="shared" si="155"/>
        <v>0</v>
      </c>
      <c r="AD174" s="6">
        <f t="shared" si="155"/>
        <v>0</v>
      </c>
      <c r="AE174" s="121">
        <f t="shared" si="152"/>
        <v>0</v>
      </c>
    </row>
    <row r="175" spans="1:31">
      <c r="A175" s="89">
        <v>2030</v>
      </c>
      <c r="B175" s="6">
        <v>0</v>
      </c>
      <c r="C175" s="6"/>
      <c r="D175" s="6"/>
      <c r="E175" s="6"/>
      <c r="F175" s="6">
        <f t="shared" si="154"/>
        <v>0</v>
      </c>
      <c r="G175" s="6">
        <f t="shared" si="154"/>
        <v>0</v>
      </c>
      <c r="H175" s="6">
        <f t="shared" si="154"/>
        <v>0</v>
      </c>
      <c r="I175" s="6">
        <f t="shared" si="154"/>
        <v>0</v>
      </c>
      <c r="J175" s="6">
        <f t="shared" si="154"/>
        <v>0</v>
      </c>
      <c r="K175" s="6">
        <f t="shared" si="154"/>
        <v>0</v>
      </c>
      <c r="L175" s="6">
        <f t="shared" si="154"/>
        <v>0</v>
      </c>
      <c r="M175" s="6">
        <f t="shared" si="154"/>
        <v>0</v>
      </c>
      <c r="N175" s="6">
        <f t="shared" si="154"/>
        <v>0</v>
      </c>
      <c r="O175" s="6">
        <f t="shared" si="154"/>
        <v>0</v>
      </c>
      <c r="P175" s="6">
        <f t="shared" si="155"/>
        <v>0</v>
      </c>
      <c r="Q175" s="6">
        <f t="shared" si="155"/>
        <v>0</v>
      </c>
      <c r="R175" s="6">
        <f t="shared" si="155"/>
        <v>0</v>
      </c>
      <c r="S175" s="6">
        <f t="shared" si="155"/>
        <v>0</v>
      </c>
      <c r="T175" s="6">
        <f t="shared" si="155"/>
        <v>0</v>
      </c>
      <c r="U175" s="6">
        <f t="shared" si="155"/>
        <v>0</v>
      </c>
      <c r="V175" s="6">
        <f t="shared" si="155"/>
        <v>0</v>
      </c>
      <c r="W175" s="6">
        <f t="shared" si="155"/>
        <v>0</v>
      </c>
      <c r="X175" s="6">
        <f t="shared" si="155"/>
        <v>0</v>
      </c>
      <c r="Y175" s="6">
        <f t="shared" si="155"/>
        <v>0</v>
      </c>
      <c r="Z175" s="6">
        <f t="shared" si="155"/>
        <v>0</v>
      </c>
      <c r="AA175" s="6">
        <f t="shared" si="155"/>
        <v>0</v>
      </c>
      <c r="AB175" s="6">
        <f t="shared" si="155"/>
        <v>0</v>
      </c>
      <c r="AC175" s="6">
        <f t="shared" si="155"/>
        <v>0</v>
      </c>
      <c r="AD175" s="6">
        <f t="shared" si="155"/>
        <v>0</v>
      </c>
      <c r="AE175" s="121">
        <f t="shared" si="152"/>
        <v>0</v>
      </c>
    </row>
    <row r="176" spans="1:31">
      <c r="A176" s="89">
        <v>2031</v>
      </c>
      <c r="B176" s="6">
        <v>0</v>
      </c>
      <c r="C176" s="6"/>
      <c r="D176" s="6"/>
      <c r="E176" s="6"/>
      <c r="F176" s="6">
        <f t="shared" si="154"/>
        <v>0</v>
      </c>
      <c r="G176" s="6">
        <f t="shared" si="154"/>
        <v>0</v>
      </c>
      <c r="H176" s="6">
        <f t="shared" si="154"/>
        <v>0</v>
      </c>
      <c r="I176" s="6">
        <f t="shared" si="154"/>
        <v>0</v>
      </c>
      <c r="J176" s="6">
        <f t="shared" si="154"/>
        <v>0</v>
      </c>
      <c r="K176" s="6">
        <f t="shared" si="154"/>
        <v>0</v>
      </c>
      <c r="L176" s="6">
        <f t="shared" si="154"/>
        <v>0</v>
      </c>
      <c r="M176" s="6">
        <f t="shared" si="154"/>
        <v>0</v>
      </c>
      <c r="N176" s="6">
        <f t="shared" si="154"/>
        <v>0</v>
      </c>
      <c r="O176" s="6">
        <f t="shared" si="154"/>
        <v>0</v>
      </c>
      <c r="P176" s="6">
        <f t="shared" si="155"/>
        <v>0</v>
      </c>
      <c r="Q176" s="6">
        <f t="shared" si="155"/>
        <v>0</v>
      </c>
      <c r="R176" s="6">
        <f t="shared" si="155"/>
        <v>0</v>
      </c>
      <c r="S176" s="6">
        <f t="shared" si="155"/>
        <v>0</v>
      </c>
      <c r="T176" s="6">
        <f t="shared" si="155"/>
        <v>0</v>
      </c>
      <c r="U176" s="6">
        <f t="shared" si="155"/>
        <v>0</v>
      </c>
      <c r="V176" s="6">
        <f t="shared" si="155"/>
        <v>0</v>
      </c>
      <c r="W176" s="6">
        <f t="shared" si="155"/>
        <v>0</v>
      </c>
      <c r="X176" s="6">
        <f t="shared" si="155"/>
        <v>0</v>
      </c>
      <c r="Y176" s="6">
        <f t="shared" si="155"/>
        <v>0</v>
      </c>
      <c r="Z176" s="6">
        <f t="shared" si="155"/>
        <v>0</v>
      </c>
      <c r="AA176" s="6">
        <f t="shared" si="155"/>
        <v>0</v>
      </c>
      <c r="AB176" s="6">
        <f t="shared" si="155"/>
        <v>0</v>
      </c>
      <c r="AC176" s="6">
        <f t="shared" si="155"/>
        <v>0</v>
      </c>
      <c r="AD176" s="6">
        <f t="shared" si="155"/>
        <v>0</v>
      </c>
      <c r="AE176" s="121">
        <f t="shared" si="152"/>
        <v>0</v>
      </c>
    </row>
    <row r="177" spans="1:31">
      <c r="A177" s="89">
        <v>2032</v>
      </c>
      <c r="B177" s="6">
        <v>0</v>
      </c>
      <c r="C177" s="6"/>
      <c r="D177" s="6"/>
      <c r="E177" s="6"/>
      <c r="F177" s="6">
        <f t="shared" si="154"/>
        <v>0</v>
      </c>
      <c r="G177" s="6">
        <f t="shared" si="154"/>
        <v>0</v>
      </c>
      <c r="H177" s="6">
        <f t="shared" si="154"/>
        <v>0</v>
      </c>
      <c r="I177" s="6">
        <f t="shared" si="154"/>
        <v>0</v>
      </c>
      <c r="J177" s="6">
        <f t="shared" si="154"/>
        <v>0</v>
      </c>
      <c r="K177" s="6">
        <f t="shared" si="154"/>
        <v>0</v>
      </c>
      <c r="L177" s="6">
        <f t="shared" si="154"/>
        <v>0</v>
      </c>
      <c r="M177" s="6">
        <f t="shared" si="154"/>
        <v>0</v>
      </c>
      <c r="N177" s="6">
        <f t="shared" si="154"/>
        <v>0</v>
      </c>
      <c r="O177" s="6">
        <f t="shared" si="154"/>
        <v>0</v>
      </c>
      <c r="P177" s="6">
        <f t="shared" si="155"/>
        <v>0</v>
      </c>
      <c r="Q177" s="6">
        <f t="shared" si="155"/>
        <v>0</v>
      </c>
      <c r="R177" s="6">
        <f t="shared" si="155"/>
        <v>0</v>
      </c>
      <c r="S177" s="6">
        <f t="shared" si="155"/>
        <v>0</v>
      </c>
      <c r="T177" s="6">
        <f t="shared" si="155"/>
        <v>0</v>
      </c>
      <c r="U177" s="6">
        <f t="shared" si="155"/>
        <v>0</v>
      </c>
      <c r="V177" s="6">
        <f t="shared" si="155"/>
        <v>0</v>
      </c>
      <c r="W177" s="6">
        <f t="shared" si="155"/>
        <v>0</v>
      </c>
      <c r="X177" s="6">
        <f t="shared" si="155"/>
        <v>0</v>
      </c>
      <c r="Y177" s="6">
        <f t="shared" si="155"/>
        <v>0</v>
      </c>
      <c r="Z177" s="6">
        <f t="shared" si="155"/>
        <v>0</v>
      </c>
      <c r="AA177" s="6">
        <f t="shared" si="155"/>
        <v>0</v>
      </c>
      <c r="AB177" s="6">
        <f t="shared" si="155"/>
        <v>0</v>
      </c>
      <c r="AC177" s="6">
        <f t="shared" si="155"/>
        <v>0</v>
      </c>
      <c r="AD177" s="6">
        <f t="shared" si="155"/>
        <v>0</v>
      </c>
      <c r="AE177" s="121">
        <f t="shared" si="152"/>
        <v>0</v>
      </c>
    </row>
    <row r="178" spans="1:31">
      <c r="A178" s="89">
        <v>2033</v>
      </c>
      <c r="B178" s="6">
        <v>0</v>
      </c>
      <c r="C178" s="6"/>
      <c r="D178" s="6"/>
      <c r="E178" s="6"/>
      <c r="F178" s="6">
        <f t="shared" ref="F178:O187" si="156">IF(F$37&gt;$A178,IF(F$37-$A178&lt;=$G$7,$B178/$G$7,0),0)</f>
        <v>0</v>
      </c>
      <c r="G178" s="6">
        <f t="shared" si="156"/>
        <v>0</v>
      </c>
      <c r="H178" s="6">
        <f t="shared" si="156"/>
        <v>0</v>
      </c>
      <c r="I178" s="6">
        <f t="shared" si="156"/>
        <v>0</v>
      </c>
      <c r="J178" s="6">
        <f t="shared" si="156"/>
        <v>0</v>
      </c>
      <c r="K178" s="6">
        <f t="shared" si="156"/>
        <v>0</v>
      </c>
      <c r="L178" s="6">
        <f t="shared" si="156"/>
        <v>0</v>
      </c>
      <c r="M178" s="6">
        <f t="shared" si="156"/>
        <v>0</v>
      </c>
      <c r="N178" s="6">
        <f t="shared" si="156"/>
        <v>0</v>
      </c>
      <c r="O178" s="6">
        <f t="shared" si="156"/>
        <v>0</v>
      </c>
      <c r="P178" s="6">
        <f t="shared" ref="P178:AD187" si="157">IF(P$37&gt;$A178,IF(P$37-$A178&lt;=$G$7,$B178/$G$7,0),0)</f>
        <v>0</v>
      </c>
      <c r="Q178" s="6">
        <f t="shared" si="157"/>
        <v>0</v>
      </c>
      <c r="R178" s="6">
        <f t="shared" si="157"/>
        <v>0</v>
      </c>
      <c r="S178" s="6">
        <f t="shared" si="157"/>
        <v>0</v>
      </c>
      <c r="T178" s="6">
        <f t="shared" si="157"/>
        <v>0</v>
      </c>
      <c r="U178" s="6">
        <f t="shared" si="157"/>
        <v>0</v>
      </c>
      <c r="V178" s="6">
        <f t="shared" si="157"/>
        <v>0</v>
      </c>
      <c r="W178" s="6">
        <f t="shared" si="157"/>
        <v>0</v>
      </c>
      <c r="X178" s="6">
        <f t="shared" si="157"/>
        <v>0</v>
      </c>
      <c r="Y178" s="6">
        <f t="shared" si="157"/>
        <v>0</v>
      </c>
      <c r="Z178" s="6">
        <f t="shared" si="157"/>
        <v>0</v>
      </c>
      <c r="AA178" s="6">
        <f t="shared" si="157"/>
        <v>0</v>
      </c>
      <c r="AB178" s="6">
        <f t="shared" si="157"/>
        <v>0</v>
      </c>
      <c r="AC178" s="6">
        <f t="shared" si="157"/>
        <v>0</v>
      </c>
      <c r="AD178" s="6">
        <f t="shared" si="157"/>
        <v>0</v>
      </c>
      <c r="AE178" s="121">
        <f t="shared" si="152"/>
        <v>0</v>
      </c>
    </row>
    <row r="179" spans="1:31">
      <c r="A179" s="89">
        <v>2034</v>
      </c>
      <c r="B179" s="6">
        <v>0</v>
      </c>
      <c r="C179" s="6"/>
      <c r="D179" s="6"/>
      <c r="E179" s="6"/>
      <c r="F179" s="6">
        <f t="shared" si="156"/>
        <v>0</v>
      </c>
      <c r="G179" s="6">
        <f t="shared" si="156"/>
        <v>0</v>
      </c>
      <c r="H179" s="6">
        <f t="shared" si="156"/>
        <v>0</v>
      </c>
      <c r="I179" s="6">
        <f t="shared" si="156"/>
        <v>0</v>
      </c>
      <c r="J179" s="6">
        <f t="shared" si="156"/>
        <v>0</v>
      </c>
      <c r="K179" s="6">
        <f t="shared" si="156"/>
        <v>0</v>
      </c>
      <c r="L179" s="6">
        <f t="shared" si="156"/>
        <v>0</v>
      </c>
      <c r="M179" s="6">
        <f t="shared" si="156"/>
        <v>0</v>
      </c>
      <c r="N179" s="6">
        <f t="shared" si="156"/>
        <v>0</v>
      </c>
      <c r="O179" s="6">
        <f t="shared" si="156"/>
        <v>0</v>
      </c>
      <c r="P179" s="6">
        <f t="shared" si="157"/>
        <v>0</v>
      </c>
      <c r="Q179" s="6">
        <f t="shared" si="157"/>
        <v>0</v>
      </c>
      <c r="R179" s="6">
        <f t="shared" si="157"/>
        <v>0</v>
      </c>
      <c r="S179" s="6">
        <f t="shared" si="157"/>
        <v>0</v>
      </c>
      <c r="T179" s="6">
        <f t="shared" si="157"/>
        <v>0</v>
      </c>
      <c r="U179" s="6">
        <f t="shared" si="157"/>
        <v>0</v>
      </c>
      <c r="V179" s="6">
        <f t="shared" si="157"/>
        <v>0</v>
      </c>
      <c r="W179" s="6">
        <f t="shared" si="157"/>
        <v>0</v>
      </c>
      <c r="X179" s="6">
        <f t="shared" si="157"/>
        <v>0</v>
      </c>
      <c r="Y179" s="6">
        <f t="shared" si="157"/>
        <v>0</v>
      </c>
      <c r="Z179" s="6">
        <f t="shared" si="157"/>
        <v>0</v>
      </c>
      <c r="AA179" s="6">
        <f t="shared" si="157"/>
        <v>0</v>
      </c>
      <c r="AB179" s="6">
        <f t="shared" si="157"/>
        <v>0</v>
      </c>
      <c r="AC179" s="6">
        <f t="shared" si="157"/>
        <v>0</v>
      </c>
      <c r="AD179" s="6">
        <f t="shared" si="157"/>
        <v>0</v>
      </c>
      <c r="AE179" s="121">
        <f t="shared" si="152"/>
        <v>0</v>
      </c>
    </row>
    <row r="180" spans="1:31">
      <c r="A180" s="89">
        <v>2035</v>
      </c>
      <c r="B180" s="6">
        <v>0</v>
      </c>
      <c r="C180" s="6"/>
      <c r="D180" s="6"/>
      <c r="E180" s="6"/>
      <c r="F180" s="6">
        <f t="shared" si="156"/>
        <v>0</v>
      </c>
      <c r="G180" s="6">
        <f t="shared" si="156"/>
        <v>0</v>
      </c>
      <c r="H180" s="6">
        <f t="shared" si="156"/>
        <v>0</v>
      </c>
      <c r="I180" s="6">
        <f t="shared" si="156"/>
        <v>0</v>
      </c>
      <c r="J180" s="6">
        <f t="shared" si="156"/>
        <v>0</v>
      </c>
      <c r="K180" s="6">
        <f t="shared" si="156"/>
        <v>0</v>
      </c>
      <c r="L180" s="6">
        <f t="shared" si="156"/>
        <v>0</v>
      </c>
      <c r="M180" s="6">
        <f t="shared" si="156"/>
        <v>0</v>
      </c>
      <c r="N180" s="6">
        <f t="shared" si="156"/>
        <v>0</v>
      </c>
      <c r="O180" s="6">
        <f t="shared" si="156"/>
        <v>0</v>
      </c>
      <c r="P180" s="6">
        <f t="shared" si="157"/>
        <v>0</v>
      </c>
      <c r="Q180" s="6">
        <f t="shared" si="157"/>
        <v>0</v>
      </c>
      <c r="R180" s="6">
        <f t="shared" si="157"/>
        <v>0</v>
      </c>
      <c r="S180" s="6">
        <f t="shared" si="157"/>
        <v>0</v>
      </c>
      <c r="T180" s="6">
        <f t="shared" si="157"/>
        <v>0</v>
      </c>
      <c r="U180" s="6">
        <f t="shared" si="157"/>
        <v>0</v>
      </c>
      <c r="V180" s="6">
        <f t="shared" si="157"/>
        <v>0</v>
      </c>
      <c r="W180" s="6">
        <f t="shared" si="157"/>
        <v>0</v>
      </c>
      <c r="X180" s="6">
        <f t="shared" si="157"/>
        <v>0</v>
      </c>
      <c r="Y180" s="6">
        <f t="shared" si="157"/>
        <v>0</v>
      </c>
      <c r="Z180" s="6">
        <f t="shared" si="157"/>
        <v>0</v>
      </c>
      <c r="AA180" s="6">
        <f t="shared" si="157"/>
        <v>0</v>
      </c>
      <c r="AB180" s="6">
        <f t="shared" si="157"/>
        <v>0</v>
      </c>
      <c r="AC180" s="6">
        <f t="shared" si="157"/>
        <v>0</v>
      </c>
      <c r="AD180" s="6">
        <f t="shared" si="157"/>
        <v>0</v>
      </c>
      <c r="AE180" s="121">
        <f t="shared" si="152"/>
        <v>0</v>
      </c>
    </row>
    <row r="181" spans="1:31">
      <c r="A181" s="89">
        <v>2036</v>
      </c>
      <c r="B181" s="6">
        <v>0</v>
      </c>
      <c r="C181" s="6"/>
      <c r="D181" s="6"/>
      <c r="E181" s="6"/>
      <c r="F181" s="6">
        <f t="shared" si="156"/>
        <v>0</v>
      </c>
      <c r="G181" s="6">
        <f t="shared" si="156"/>
        <v>0</v>
      </c>
      <c r="H181" s="6">
        <f t="shared" si="156"/>
        <v>0</v>
      </c>
      <c r="I181" s="6">
        <f t="shared" si="156"/>
        <v>0</v>
      </c>
      <c r="J181" s="6">
        <f t="shared" si="156"/>
        <v>0</v>
      </c>
      <c r="K181" s="6">
        <f t="shared" si="156"/>
        <v>0</v>
      </c>
      <c r="L181" s="6">
        <f t="shared" si="156"/>
        <v>0</v>
      </c>
      <c r="M181" s="6">
        <f t="shared" si="156"/>
        <v>0</v>
      </c>
      <c r="N181" s="6">
        <f t="shared" si="156"/>
        <v>0</v>
      </c>
      <c r="O181" s="6">
        <f t="shared" si="156"/>
        <v>0</v>
      </c>
      <c r="P181" s="6">
        <f t="shared" si="157"/>
        <v>0</v>
      </c>
      <c r="Q181" s="6">
        <f t="shared" si="157"/>
        <v>0</v>
      </c>
      <c r="R181" s="6">
        <f t="shared" si="157"/>
        <v>0</v>
      </c>
      <c r="S181" s="6">
        <f t="shared" si="157"/>
        <v>0</v>
      </c>
      <c r="T181" s="6">
        <f t="shared" si="157"/>
        <v>0</v>
      </c>
      <c r="U181" s="6">
        <f t="shared" si="157"/>
        <v>0</v>
      </c>
      <c r="V181" s="6">
        <f t="shared" si="157"/>
        <v>0</v>
      </c>
      <c r="W181" s="6">
        <f t="shared" si="157"/>
        <v>0</v>
      </c>
      <c r="X181" s="6">
        <f t="shared" si="157"/>
        <v>0</v>
      </c>
      <c r="Y181" s="6">
        <f t="shared" si="157"/>
        <v>0</v>
      </c>
      <c r="Z181" s="6">
        <f t="shared" si="157"/>
        <v>0</v>
      </c>
      <c r="AA181" s="6">
        <f t="shared" si="157"/>
        <v>0</v>
      </c>
      <c r="AB181" s="6">
        <f t="shared" si="157"/>
        <v>0</v>
      </c>
      <c r="AC181" s="6">
        <f t="shared" si="157"/>
        <v>0</v>
      </c>
      <c r="AD181" s="6">
        <f t="shared" si="157"/>
        <v>0</v>
      </c>
      <c r="AE181" s="121">
        <f t="shared" si="152"/>
        <v>0</v>
      </c>
    </row>
    <row r="182" spans="1:31">
      <c r="A182" s="89">
        <v>2037</v>
      </c>
      <c r="B182" s="6">
        <v>0</v>
      </c>
      <c r="C182" s="6"/>
      <c r="D182" s="6"/>
      <c r="E182" s="6"/>
      <c r="F182" s="6">
        <f t="shared" si="156"/>
        <v>0</v>
      </c>
      <c r="G182" s="6">
        <f t="shared" si="156"/>
        <v>0</v>
      </c>
      <c r="H182" s="6">
        <f t="shared" si="156"/>
        <v>0</v>
      </c>
      <c r="I182" s="6">
        <f t="shared" si="156"/>
        <v>0</v>
      </c>
      <c r="J182" s="6">
        <f t="shared" si="156"/>
        <v>0</v>
      </c>
      <c r="K182" s="6">
        <f t="shared" si="156"/>
        <v>0</v>
      </c>
      <c r="L182" s="6">
        <f t="shared" si="156"/>
        <v>0</v>
      </c>
      <c r="M182" s="6">
        <f t="shared" si="156"/>
        <v>0</v>
      </c>
      <c r="N182" s="6">
        <f t="shared" si="156"/>
        <v>0</v>
      </c>
      <c r="O182" s="6">
        <f t="shared" si="156"/>
        <v>0</v>
      </c>
      <c r="P182" s="6">
        <f t="shared" si="157"/>
        <v>0</v>
      </c>
      <c r="Q182" s="6">
        <f t="shared" si="157"/>
        <v>0</v>
      </c>
      <c r="R182" s="6">
        <f t="shared" si="157"/>
        <v>0</v>
      </c>
      <c r="S182" s="6">
        <f t="shared" si="157"/>
        <v>0</v>
      </c>
      <c r="T182" s="6">
        <f t="shared" si="157"/>
        <v>0</v>
      </c>
      <c r="U182" s="6">
        <f t="shared" si="157"/>
        <v>0</v>
      </c>
      <c r="V182" s="6">
        <f t="shared" si="157"/>
        <v>0</v>
      </c>
      <c r="W182" s="6">
        <f t="shared" si="157"/>
        <v>0</v>
      </c>
      <c r="X182" s="6">
        <f t="shared" si="157"/>
        <v>0</v>
      </c>
      <c r="Y182" s="6">
        <f t="shared" si="157"/>
        <v>0</v>
      </c>
      <c r="Z182" s="6">
        <f t="shared" si="157"/>
        <v>0</v>
      </c>
      <c r="AA182" s="6">
        <f t="shared" si="157"/>
        <v>0</v>
      </c>
      <c r="AB182" s="6">
        <f t="shared" si="157"/>
        <v>0</v>
      </c>
      <c r="AC182" s="6">
        <f t="shared" si="157"/>
        <v>0</v>
      </c>
      <c r="AD182" s="6">
        <f t="shared" si="157"/>
        <v>0</v>
      </c>
      <c r="AE182" s="121">
        <f t="shared" si="152"/>
        <v>0</v>
      </c>
    </row>
    <row r="183" spans="1:31">
      <c r="A183" s="89">
        <v>2038</v>
      </c>
      <c r="B183" s="6">
        <v>0</v>
      </c>
      <c r="C183" s="6"/>
      <c r="D183" s="6"/>
      <c r="E183" s="6"/>
      <c r="F183" s="6">
        <f t="shared" si="156"/>
        <v>0</v>
      </c>
      <c r="G183" s="6">
        <f t="shared" si="156"/>
        <v>0</v>
      </c>
      <c r="H183" s="6">
        <f t="shared" si="156"/>
        <v>0</v>
      </c>
      <c r="I183" s="6">
        <f t="shared" si="156"/>
        <v>0</v>
      </c>
      <c r="J183" s="6">
        <f t="shared" si="156"/>
        <v>0</v>
      </c>
      <c r="K183" s="6">
        <f t="shared" si="156"/>
        <v>0</v>
      </c>
      <c r="L183" s="6">
        <f t="shared" si="156"/>
        <v>0</v>
      </c>
      <c r="M183" s="6">
        <f t="shared" si="156"/>
        <v>0</v>
      </c>
      <c r="N183" s="6">
        <f t="shared" si="156"/>
        <v>0</v>
      </c>
      <c r="O183" s="6">
        <f t="shared" si="156"/>
        <v>0</v>
      </c>
      <c r="P183" s="6">
        <f t="shared" si="157"/>
        <v>0</v>
      </c>
      <c r="Q183" s="6">
        <f t="shared" si="157"/>
        <v>0</v>
      </c>
      <c r="R183" s="6">
        <f t="shared" si="157"/>
        <v>0</v>
      </c>
      <c r="S183" s="6">
        <f t="shared" si="157"/>
        <v>0</v>
      </c>
      <c r="T183" s="6">
        <f t="shared" si="157"/>
        <v>0</v>
      </c>
      <c r="U183" s="6">
        <f t="shared" si="157"/>
        <v>0</v>
      </c>
      <c r="V183" s="6">
        <f t="shared" si="157"/>
        <v>0</v>
      </c>
      <c r="W183" s="6">
        <f t="shared" si="157"/>
        <v>0</v>
      </c>
      <c r="X183" s="6">
        <f t="shared" si="157"/>
        <v>0</v>
      </c>
      <c r="Y183" s="6">
        <f t="shared" si="157"/>
        <v>0</v>
      </c>
      <c r="Z183" s="6">
        <f t="shared" si="157"/>
        <v>0</v>
      </c>
      <c r="AA183" s="6">
        <f t="shared" si="157"/>
        <v>0</v>
      </c>
      <c r="AB183" s="6">
        <f t="shared" si="157"/>
        <v>0</v>
      </c>
      <c r="AC183" s="6">
        <f t="shared" si="157"/>
        <v>0</v>
      </c>
      <c r="AD183" s="6">
        <f t="shared" si="157"/>
        <v>0</v>
      </c>
      <c r="AE183" s="121">
        <f t="shared" si="152"/>
        <v>0</v>
      </c>
    </row>
    <row r="184" spans="1:31">
      <c r="A184" s="89">
        <v>2039</v>
      </c>
      <c r="B184" s="6">
        <v>0</v>
      </c>
      <c r="C184" s="6"/>
      <c r="D184" s="6"/>
      <c r="E184" s="6"/>
      <c r="F184" s="6">
        <f t="shared" si="156"/>
        <v>0</v>
      </c>
      <c r="G184" s="6">
        <f t="shared" si="156"/>
        <v>0</v>
      </c>
      <c r="H184" s="6">
        <f t="shared" si="156"/>
        <v>0</v>
      </c>
      <c r="I184" s="6">
        <f t="shared" si="156"/>
        <v>0</v>
      </c>
      <c r="J184" s="6">
        <f t="shared" si="156"/>
        <v>0</v>
      </c>
      <c r="K184" s="6">
        <f t="shared" si="156"/>
        <v>0</v>
      </c>
      <c r="L184" s="6">
        <f t="shared" si="156"/>
        <v>0</v>
      </c>
      <c r="M184" s="6">
        <f t="shared" si="156"/>
        <v>0</v>
      </c>
      <c r="N184" s="6">
        <f t="shared" si="156"/>
        <v>0</v>
      </c>
      <c r="O184" s="6">
        <f t="shared" si="156"/>
        <v>0</v>
      </c>
      <c r="P184" s="6">
        <f t="shared" si="157"/>
        <v>0</v>
      </c>
      <c r="Q184" s="6">
        <f t="shared" si="157"/>
        <v>0</v>
      </c>
      <c r="R184" s="6">
        <f t="shared" si="157"/>
        <v>0</v>
      </c>
      <c r="S184" s="6">
        <f t="shared" si="157"/>
        <v>0</v>
      </c>
      <c r="T184" s="6">
        <f t="shared" si="157"/>
        <v>0</v>
      </c>
      <c r="U184" s="6">
        <f t="shared" si="157"/>
        <v>0</v>
      </c>
      <c r="V184" s="6">
        <f t="shared" si="157"/>
        <v>0</v>
      </c>
      <c r="W184" s="6">
        <f t="shared" si="157"/>
        <v>0</v>
      </c>
      <c r="X184" s="6">
        <f t="shared" si="157"/>
        <v>0</v>
      </c>
      <c r="Y184" s="6">
        <f t="shared" si="157"/>
        <v>0</v>
      </c>
      <c r="Z184" s="6">
        <f t="shared" si="157"/>
        <v>0</v>
      </c>
      <c r="AA184" s="6">
        <f t="shared" si="157"/>
        <v>0</v>
      </c>
      <c r="AB184" s="6">
        <f t="shared" si="157"/>
        <v>0</v>
      </c>
      <c r="AC184" s="6">
        <f t="shared" si="157"/>
        <v>0</v>
      </c>
      <c r="AD184" s="6">
        <f t="shared" si="157"/>
        <v>0</v>
      </c>
      <c r="AE184" s="121">
        <f t="shared" si="152"/>
        <v>0</v>
      </c>
    </row>
    <row r="185" spans="1:31">
      <c r="A185" s="89">
        <v>2040</v>
      </c>
      <c r="B185" s="6">
        <v>0</v>
      </c>
      <c r="C185" s="6"/>
      <c r="D185" s="6"/>
      <c r="E185" s="6"/>
      <c r="F185" s="6">
        <f t="shared" si="156"/>
        <v>0</v>
      </c>
      <c r="G185" s="6">
        <f t="shared" si="156"/>
        <v>0</v>
      </c>
      <c r="H185" s="6">
        <f t="shared" si="156"/>
        <v>0</v>
      </c>
      <c r="I185" s="6">
        <f t="shared" si="156"/>
        <v>0</v>
      </c>
      <c r="J185" s="6">
        <f t="shared" si="156"/>
        <v>0</v>
      </c>
      <c r="K185" s="6">
        <f t="shared" si="156"/>
        <v>0</v>
      </c>
      <c r="L185" s="6">
        <f t="shared" si="156"/>
        <v>0</v>
      </c>
      <c r="M185" s="6">
        <f t="shared" si="156"/>
        <v>0</v>
      </c>
      <c r="N185" s="6">
        <f t="shared" si="156"/>
        <v>0</v>
      </c>
      <c r="O185" s="6">
        <f t="shared" si="156"/>
        <v>0</v>
      </c>
      <c r="P185" s="6">
        <f t="shared" si="157"/>
        <v>0</v>
      </c>
      <c r="Q185" s="6">
        <f t="shared" si="157"/>
        <v>0</v>
      </c>
      <c r="R185" s="6">
        <f t="shared" si="157"/>
        <v>0</v>
      </c>
      <c r="S185" s="6">
        <f t="shared" si="157"/>
        <v>0</v>
      </c>
      <c r="T185" s="6">
        <f t="shared" si="157"/>
        <v>0</v>
      </c>
      <c r="U185" s="6">
        <f t="shared" si="157"/>
        <v>0</v>
      </c>
      <c r="V185" s="6">
        <f t="shared" si="157"/>
        <v>0</v>
      </c>
      <c r="W185" s="6">
        <f t="shared" si="157"/>
        <v>0</v>
      </c>
      <c r="X185" s="6">
        <f t="shared" si="157"/>
        <v>0</v>
      </c>
      <c r="Y185" s="6">
        <f t="shared" si="157"/>
        <v>0</v>
      </c>
      <c r="Z185" s="6">
        <f t="shared" si="157"/>
        <v>0</v>
      </c>
      <c r="AA185" s="6">
        <f t="shared" si="157"/>
        <v>0</v>
      </c>
      <c r="AB185" s="6">
        <f t="shared" si="157"/>
        <v>0</v>
      </c>
      <c r="AC185" s="6">
        <f t="shared" si="157"/>
        <v>0</v>
      </c>
      <c r="AD185" s="6">
        <f t="shared" si="157"/>
        <v>0</v>
      </c>
      <c r="AE185" s="121">
        <f t="shared" si="152"/>
        <v>0</v>
      </c>
    </row>
    <row r="186" spans="1:31">
      <c r="A186" s="89">
        <v>2041</v>
      </c>
      <c r="B186" s="6">
        <v>0</v>
      </c>
      <c r="C186" s="6"/>
      <c r="D186" s="6"/>
      <c r="E186" s="6"/>
      <c r="F186" s="6">
        <f t="shared" si="156"/>
        <v>0</v>
      </c>
      <c r="G186" s="6">
        <f t="shared" si="156"/>
        <v>0</v>
      </c>
      <c r="H186" s="6">
        <f t="shared" si="156"/>
        <v>0</v>
      </c>
      <c r="I186" s="6">
        <f t="shared" si="156"/>
        <v>0</v>
      </c>
      <c r="J186" s="6">
        <f t="shared" si="156"/>
        <v>0</v>
      </c>
      <c r="K186" s="6">
        <f t="shared" si="156"/>
        <v>0</v>
      </c>
      <c r="L186" s="6">
        <f t="shared" si="156"/>
        <v>0</v>
      </c>
      <c r="M186" s="6">
        <f t="shared" si="156"/>
        <v>0</v>
      </c>
      <c r="N186" s="6">
        <f t="shared" si="156"/>
        <v>0</v>
      </c>
      <c r="O186" s="6">
        <f t="shared" si="156"/>
        <v>0</v>
      </c>
      <c r="P186" s="6">
        <f t="shared" si="157"/>
        <v>0</v>
      </c>
      <c r="Q186" s="6">
        <f t="shared" si="157"/>
        <v>0</v>
      </c>
      <c r="R186" s="6">
        <f t="shared" si="157"/>
        <v>0</v>
      </c>
      <c r="S186" s="6">
        <f t="shared" si="157"/>
        <v>0</v>
      </c>
      <c r="T186" s="6">
        <f t="shared" si="157"/>
        <v>0</v>
      </c>
      <c r="U186" s="6">
        <f t="shared" si="157"/>
        <v>0</v>
      </c>
      <c r="V186" s="6">
        <f t="shared" si="157"/>
        <v>0</v>
      </c>
      <c r="W186" s="6">
        <f t="shared" si="157"/>
        <v>0</v>
      </c>
      <c r="X186" s="6">
        <f t="shared" si="157"/>
        <v>0</v>
      </c>
      <c r="Y186" s="6">
        <f t="shared" si="157"/>
        <v>0</v>
      </c>
      <c r="Z186" s="6">
        <f t="shared" si="157"/>
        <v>0</v>
      </c>
      <c r="AA186" s="6">
        <f t="shared" si="157"/>
        <v>0</v>
      </c>
      <c r="AB186" s="6">
        <f t="shared" si="157"/>
        <v>0</v>
      </c>
      <c r="AC186" s="6">
        <f t="shared" si="157"/>
        <v>0</v>
      </c>
      <c r="AD186" s="6">
        <f t="shared" si="157"/>
        <v>0</v>
      </c>
      <c r="AE186" s="121">
        <f t="shared" si="152"/>
        <v>0</v>
      </c>
    </row>
    <row r="187" spans="1:31">
      <c r="A187" s="89">
        <v>2042</v>
      </c>
      <c r="B187" s="6">
        <v>0</v>
      </c>
      <c r="C187" s="6"/>
      <c r="D187" s="6"/>
      <c r="E187" s="6"/>
      <c r="F187" s="6">
        <f t="shared" si="156"/>
        <v>0</v>
      </c>
      <c r="G187" s="6">
        <f t="shared" si="156"/>
        <v>0</v>
      </c>
      <c r="H187" s="6">
        <f t="shared" si="156"/>
        <v>0</v>
      </c>
      <c r="I187" s="6">
        <f t="shared" si="156"/>
        <v>0</v>
      </c>
      <c r="J187" s="6">
        <f t="shared" si="156"/>
        <v>0</v>
      </c>
      <c r="K187" s="6">
        <f t="shared" si="156"/>
        <v>0</v>
      </c>
      <c r="L187" s="6">
        <f t="shared" si="156"/>
        <v>0</v>
      </c>
      <c r="M187" s="6">
        <f t="shared" si="156"/>
        <v>0</v>
      </c>
      <c r="N187" s="6">
        <f t="shared" si="156"/>
        <v>0</v>
      </c>
      <c r="O187" s="6">
        <f t="shared" si="156"/>
        <v>0</v>
      </c>
      <c r="P187" s="6">
        <f t="shared" si="157"/>
        <v>0</v>
      </c>
      <c r="Q187" s="6">
        <f t="shared" si="157"/>
        <v>0</v>
      </c>
      <c r="R187" s="6">
        <f t="shared" si="157"/>
        <v>0</v>
      </c>
      <c r="S187" s="6">
        <f t="shared" si="157"/>
        <v>0</v>
      </c>
      <c r="T187" s="6">
        <f t="shared" si="157"/>
        <v>0</v>
      </c>
      <c r="U187" s="6">
        <f t="shared" si="157"/>
        <v>0</v>
      </c>
      <c r="V187" s="6">
        <f t="shared" si="157"/>
        <v>0</v>
      </c>
      <c r="W187" s="6">
        <f t="shared" si="157"/>
        <v>0</v>
      </c>
      <c r="X187" s="6">
        <f t="shared" si="157"/>
        <v>0</v>
      </c>
      <c r="Y187" s="6">
        <f t="shared" si="157"/>
        <v>0</v>
      </c>
      <c r="Z187" s="6">
        <f t="shared" si="157"/>
        <v>0</v>
      </c>
      <c r="AA187" s="6">
        <f t="shared" si="157"/>
        <v>0</v>
      </c>
      <c r="AB187" s="6">
        <f t="shared" si="157"/>
        <v>0</v>
      </c>
      <c r="AC187" s="6">
        <f t="shared" si="157"/>
        <v>0</v>
      </c>
      <c r="AD187" s="6">
        <f t="shared" si="157"/>
        <v>0</v>
      </c>
      <c r="AE187" s="121">
        <f t="shared" si="152"/>
        <v>0</v>
      </c>
    </row>
    <row r="188" spans="1:31">
      <c r="A188" s="89">
        <v>2043</v>
      </c>
      <c r="B188" s="6">
        <v>0</v>
      </c>
      <c r="C188" s="6"/>
      <c r="D188" s="6"/>
      <c r="E188" s="6"/>
      <c r="F188" s="6">
        <f t="shared" ref="F188:O193" si="158">IF(F$37&gt;$A188,IF(F$37-$A188&lt;=$G$7,$B188/$G$7,0),0)</f>
        <v>0</v>
      </c>
      <c r="G188" s="6">
        <f t="shared" si="158"/>
        <v>0</v>
      </c>
      <c r="H188" s="6">
        <f t="shared" si="158"/>
        <v>0</v>
      </c>
      <c r="I188" s="6">
        <f t="shared" si="158"/>
        <v>0</v>
      </c>
      <c r="J188" s="6">
        <f t="shared" si="158"/>
        <v>0</v>
      </c>
      <c r="K188" s="6">
        <f t="shared" si="158"/>
        <v>0</v>
      </c>
      <c r="L188" s="6">
        <f t="shared" si="158"/>
        <v>0</v>
      </c>
      <c r="M188" s="6">
        <f t="shared" si="158"/>
        <v>0</v>
      </c>
      <c r="N188" s="6">
        <f t="shared" si="158"/>
        <v>0</v>
      </c>
      <c r="O188" s="6">
        <f t="shared" si="158"/>
        <v>0</v>
      </c>
      <c r="P188" s="6">
        <f t="shared" ref="P188:AD193" si="159">IF(P$37&gt;$A188,IF(P$37-$A188&lt;=$G$7,$B188/$G$7,0),0)</f>
        <v>0</v>
      </c>
      <c r="Q188" s="6">
        <f t="shared" si="159"/>
        <v>0</v>
      </c>
      <c r="R188" s="6">
        <f t="shared" si="159"/>
        <v>0</v>
      </c>
      <c r="S188" s="6">
        <f t="shared" si="159"/>
        <v>0</v>
      </c>
      <c r="T188" s="6">
        <f t="shared" si="159"/>
        <v>0</v>
      </c>
      <c r="U188" s="6">
        <f t="shared" si="159"/>
        <v>0</v>
      </c>
      <c r="V188" s="6">
        <f t="shared" si="159"/>
        <v>0</v>
      </c>
      <c r="W188" s="6">
        <f t="shared" si="159"/>
        <v>0</v>
      </c>
      <c r="X188" s="6">
        <f t="shared" si="159"/>
        <v>0</v>
      </c>
      <c r="Y188" s="6">
        <f t="shared" si="159"/>
        <v>0</v>
      </c>
      <c r="Z188" s="6">
        <f t="shared" si="159"/>
        <v>0</v>
      </c>
      <c r="AA188" s="6">
        <f t="shared" si="159"/>
        <v>0</v>
      </c>
      <c r="AB188" s="6">
        <f t="shared" si="159"/>
        <v>0</v>
      </c>
      <c r="AC188" s="6">
        <f t="shared" si="159"/>
        <v>0</v>
      </c>
      <c r="AD188" s="6">
        <f t="shared" si="159"/>
        <v>0</v>
      </c>
      <c r="AE188" s="121">
        <f t="shared" si="152"/>
        <v>0</v>
      </c>
    </row>
    <row r="189" spans="1:31">
      <c r="A189" s="89">
        <v>2044</v>
      </c>
      <c r="B189" s="6">
        <v>0</v>
      </c>
      <c r="C189" s="6"/>
      <c r="D189" s="6"/>
      <c r="E189" s="6"/>
      <c r="F189" s="6">
        <f t="shared" si="158"/>
        <v>0</v>
      </c>
      <c r="G189" s="6">
        <f t="shared" si="158"/>
        <v>0</v>
      </c>
      <c r="H189" s="6">
        <f t="shared" si="158"/>
        <v>0</v>
      </c>
      <c r="I189" s="6">
        <f t="shared" si="158"/>
        <v>0</v>
      </c>
      <c r="J189" s="6">
        <f t="shared" si="158"/>
        <v>0</v>
      </c>
      <c r="K189" s="6">
        <f t="shared" si="158"/>
        <v>0</v>
      </c>
      <c r="L189" s="6">
        <f t="shared" si="158"/>
        <v>0</v>
      </c>
      <c r="M189" s="6">
        <f t="shared" si="158"/>
        <v>0</v>
      </c>
      <c r="N189" s="6">
        <f t="shared" si="158"/>
        <v>0</v>
      </c>
      <c r="O189" s="6">
        <f t="shared" si="158"/>
        <v>0</v>
      </c>
      <c r="P189" s="6">
        <f t="shared" si="159"/>
        <v>0</v>
      </c>
      <c r="Q189" s="6">
        <f t="shared" si="159"/>
        <v>0</v>
      </c>
      <c r="R189" s="6">
        <f t="shared" si="159"/>
        <v>0</v>
      </c>
      <c r="S189" s="6">
        <f t="shared" si="159"/>
        <v>0</v>
      </c>
      <c r="T189" s="6">
        <f t="shared" si="159"/>
        <v>0</v>
      </c>
      <c r="U189" s="6">
        <f t="shared" si="159"/>
        <v>0</v>
      </c>
      <c r="V189" s="6">
        <f t="shared" si="159"/>
        <v>0</v>
      </c>
      <c r="W189" s="6">
        <f t="shared" si="159"/>
        <v>0</v>
      </c>
      <c r="X189" s="6">
        <f t="shared" si="159"/>
        <v>0</v>
      </c>
      <c r="Y189" s="6">
        <f t="shared" si="159"/>
        <v>0</v>
      </c>
      <c r="Z189" s="6">
        <f t="shared" si="159"/>
        <v>0</v>
      </c>
      <c r="AA189" s="6">
        <f t="shared" si="159"/>
        <v>0</v>
      </c>
      <c r="AB189" s="6">
        <f t="shared" si="159"/>
        <v>0</v>
      </c>
      <c r="AC189" s="6">
        <f t="shared" si="159"/>
        <v>0</v>
      </c>
      <c r="AD189" s="6">
        <f t="shared" si="159"/>
        <v>0</v>
      </c>
      <c r="AE189" s="121">
        <f t="shared" si="152"/>
        <v>0</v>
      </c>
    </row>
    <row r="190" spans="1:31">
      <c r="A190" s="89">
        <v>2045</v>
      </c>
      <c r="B190" s="6">
        <v>0</v>
      </c>
      <c r="C190" s="6"/>
      <c r="D190" s="6"/>
      <c r="E190" s="6"/>
      <c r="F190" s="6">
        <f t="shared" si="158"/>
        <v>0</v>
      </c>
      <c r="G190" s="6">
        <f t="shared" si="158"/>
        <v>0</v>
      </c>
      <c r="H190" s="6">
        <f t="shared" si="158"/>
        <v>0</v>
      </c>
      <c r="I190" s="6">
        <f t="shared" si="158"/>
        <v>0</v>
      </c>
      <c r="J190" s="6">
        <f t="shared" si="158"/>
        <v>0</v>
      </c>
      <c r="K190" s="6">
        <f t="shared" si="158"/>
        <v>0</v>
      </c>
      <c r="L190" s="6">
        <f t="shared" si="158"/>
        <v>0</v>
      </c>
      <c r="M190" s="6">
        <f t="shared" si="158"/>
        <v>0</v>
      </c>
      <c r="N190" s="6">
        <f t="shared" si="158"/>
        <v>0</v>
      </c>
      <c r="O190" s="6">
        <f t="shared" si="158"/>
        <v>0</v>
      </c>
      <c r="P190" s="6">
        <f t="shared" si="159"/>
        <v>0</v>
      </c>
      <c r="Q190" s="6">
        <f t="shared" si="159"/>
        <v>0</v>
      </c>
      <c r="R190" s="6">
        <f t="shared" si="159"/>
        <v>0</v>
      </c>
      <c r="S190" s="6">
        <f t="shared" si="159"/>
        <v>0</v>
      </c>
      <c r="T190" s="6">
        <f t="shared" si="159"/>
        <v>0</v>
      </c>
      <c r="U190" s="6">
        <f t="shared" si="159"/>
        <v>0</v>
      </c>
      <c r="V190" s="6">
        <f t="shared" si="159"/>
        <v>0</v>
      </c>
      <c r="W190" s="6">
        <f t="shared" si="159"/>
        <v>0</v>
      </c>
      <c r="X190" s="6">
        <f t="shared" si="159"/>
        <v>0</v>
      </c>
      <c r="Y190" s="6">
        <f t="shared" si="159"/>
        <v>0</v>
      </c>
      <c r="Z190" s="6">
        <f t="shared" si="159"/>
        <v>0</v>
      </c>
      <c r="AA190" s="6">
        <f t="shared" si="159"/>
        <v>0</v>
      </c>
      <c r="AB190" s="6">
        <f t="shared" si="159"/>
        <v>0</v>
      </c>
      <c r="AC190" s="6">
        <f t="shared" si="159"/>
        <v>0</v>
      </c>
      <c r="AD190" s="6">
        <f t="shared" si="159"/>
        <v>0</v>
      </c>
      <c r="AE190" s="121">
        <f t="shared" si="152"/>
        <v>0</v>
      </c>
    </row>
    <row r="191" spans="1:31">
      <c r="A191" s="89">
        <v>2046</v>
      </c>
      <c r="B191" s="6">
        <v>0</v>
      </c>
      <c r="C191" s="6"/>
      <c r="D191" s="6"/>
      <c r="E191" s="6"/>
      <c r="F191" s="6">
        <f t="shared" si="158"/>
        <v>0</v>
      </c>
      <c r="G191" s="6">
        <f t="shared" si="158"/>
        <v>0</v>
      </c>
      <c r="H191" s="6">
        <f t="shared" si="158"/>
        <v>0</v>
      </c>
      <c r="I191" s="6">
        <f t="shared" si="158"/>
        <v>0</v>
      </c>
      <c r="J191" s="6">
        <f t="shared" si="158"/>
        <v>0</v>
      </c>
      <c r="K191" s="6">
        <f t="shared" si="158"/>
        <v>0</v>
      </c>
      <c r="L191" s="6">
        <f t="shared" si="158"/>
        <v>0</v>
      </c>
      <c r="M191" s="6">
        <f t="shared" si="158"/>
        <v>0</v>
      </c>
      <c r="N191" s="6">
        <f t="shared" si="158"/>
        <v>0</v>
      </c>
      <c r="O191" s="6">
        <f t="shared" si="158"/>
        <v>0</v>
      </c>
      <c r="P191" s="6">
        <f t="shared" si="159"/>
        <v>0</v>
      </c>
      <c r="Q191" s="6">
        <f t="shared" si="159"/>
        <v>0</v>
      </c>
      <c r="R191" s="6">
        <f t="shared" si="159"/>
        <v>0</v>
      </c>
      <c r="S191" s="6">
        <f t="shared" si="159"/>
        <v>0</v>
      </c>
      <c r="T191" s="6">
        <f t="shared" si="159"/>
        <v>0</v>
      </c>
      <c r="U191" s="6">
        <f t="shared" si="159"/>
        <v>0</v>
      </c>
      <c r="V191" s="6">
        <f t="shared" si="159"/>
        <v>0</v>
      </c>
      <c r="W191" s="6">
        <f t="shared" si="159"/>
        <v>0</v>
      </c>
      <c r="X191" s="6">
        <f t="shared" si="159"/>
        <v>0</v>
      </c>
      <c r="Y191" s="6">
        <f t="shared" si="159"/>
        <v>0</v>
      </c>
      <c r="Z191" s="6">
        <f t="shared" si="159"/>
        <v>0</v>
      </c>
      <c r="AA191" s="6">
        <f t="shared" si="159"/>
        <v>0</v>
      </c>
      <c r="AB191" s="6">
        <f t="shared" si="159"/>
        <v>0</v>
      </c>
      <c r="AC191" s="6">
        <f t="shared" si="159"/>
        <v>0</v>
      </c>
      <c r="AD191" s="6">
        <f t="shared" si="159"/>
        <v>0</v>
      </c>
      <c r="AE191" s="121">
        <f t="shared" si="152"/>
        <v>0</v>
      </c>
    </row>
    <row r="192" spans="1:31">
      <c r="A192" s="89">
        <v>2047</v>
      </c>
      <c r="B192" s="6">
        <v>0</v>
      </c>
      <c r="C192" s="6"/>
      <c r="D192" s="6"/>
      <c r="E192" s="6"/>
      <c r="F192" s="6">
        <f t="shared" si="158"/>
        <v>0</v>
      </c>
      <c r="G192" s="6">
        <f t="shared" si="158"/>
        <v>0</v>
      </c>
      <c r="H192" s="6">
        <f t="shared" si="158"/>
        <v>0</v>
      </c>
      <c r="I192" s="6">
        <f t="shared" si="158"/>
        <v>0</v>
      </c>
      <c r="J192" s="6">
        <f t="shared" si="158"/>
        <v>0</v>
      </c>
      <c r="K192" s="6">
        <f t="shared" si="158"/>
        <v>0</v>
      </c>
      <c r="L192" s="6">
        <f t="shared" si="158"/>
        <v>0</v>
      </c>
      <c r="M192" s="6">
        <f t="shared" si="158"/>
        <v>0</v>
      </c>
      <c r="N192" s="6">
        <f t="shared" si="158"/>
        <v>0</v>
      </c>
      <c r="O192" s="6">
        <f t="shared" si="158"/>
        <v>0</v>
      </c>
      <c r="P192" s="6">
        <f t="shared" si="159"/>
        <v>0</v>
      </c>
      <c r="Q192" s="6">
        <f t="shared" si="159"/>
        <v>0</v>
      </c>
      <c r="R192" s="6">
        <f t="shared" si="159"/>
        <v>0</v>
      </c>
      <c r="S192" s="6">
        <f t="shared" si="159"/>
        <v>0</v>
      </c>
      <c r="T192" s="6">
        <f t="shared" si="159"/>
        <v>0</v>
      </c>
      <c r="U192" s="6">
        <f t="shared" si="159"/>
        <v>0</v>
      </c>
      <c r="V192" s="6">
        <f t="shared" si="159"/>
        <v>0</v>
      </c>
      <c r="W192" s="6">
        <f t="shared" si="159"/>
        <v>0</v>
      </c>
      <c r="X192" s="6">
        <f t="shared" si="159"/>
        <v>0</v>
      </c>
      <c r="Y192" s="6">
        <f t="shared" si="159"/>
        <v>0</v>
      </c>
      <c r="Z192" s="6">
        <f t="shared" si="159"/>
        <v>0</v>
      </c>
      <c r="AA192" s="6">
        <f t="shared" si="159"/>
        <v>0</v>
      </c>
      <c r="AB192" s="6">
        <f t="shared" si="159"/>
        <v>0</v>
      </c>
      <c r="AC192" s="6">
        <f t="shared" si="159"/>
        <v>0</v>
      </c>
      <c r="AD192" s="6">
        <f t="shared" si="159"/>
        <v>0</v>
      </c>
      <c r="AE192" s="121">
        <f t="shared" si="152"/>
        <v>0</v>
      </c>
    </row>
    <row r="193" spans="1:31">
      <c r="A193" s="89">
        <v>2048</v>
      </c>
      <c r="B193" s="6">
        <v>0</v>
      </c>
      <c r="C193" s="6"/>
      <c r="D193" s="6"/>
      <c r="E193" s="6"/>
      <c r="F193" s="6">
        <f t="shared" si="158"/>
        <v>0</v>
      </c>
      <c r="G193" s="6">
        <f t="shared" si="158"/>
        <v>0</v>
      </c>
      <c r="H193" s="6">
        <f t="shared" si="158"/>
        <v>0</v>
      </c>
      <c r="I193" s="6">
        <f t="shared" si="158"/>
        <v>0</v>
      </c>
      <c r="J193" s="6">
        <f t="shared" si="158"/>
        <v>0</v>
      </c>
      <c r="K193" s="6">
        <f t="shared" si="158"/>
        <v>0</v>
      </c>
      <c r="L193" s="6">
        <f t="shared" si="158"/>
        <v>0</v>
      </c>
      <c r="M193" s="6">
        <f t="shared" si="158"/>
        <v>0</v>
      </c>
      <c r="N193" s="6">
        <f t="shared" si="158"/>
        <v>0</v>
      </c>
      <c r="O193" s="6">
        <f t="shared" si="158"/>
        <v>0</v>
      </c>
      <c r="P193" s="6">
        <f t="shared" si="159"/>
        <v>0</v>
      </c>
      <c r="Q193" s="6">
        <f t="shared" si="159"/>
        <v>0</v>
      </c>
      <c r="R193" s="6">
        <f t="shared" si="159"/>
        <v>0</v>
      </c>
      <c r="S193" s="6">
        <f t="shared" si="159"/>
        <v>0</v>
      </c>
      <c r="T193" s="6">
        <f t="shared" si="159"/>
        <v>0</v>
      </c>
      <c r="U193" s="6">
        <f t="shared" si="159"/>
        <v>0</v>
      </c>
      <c r="V193" s="6">
        <f t="shared" si="159"/>
        <v>0</v>
      </c>
      <c r="W193" s="6">
        <f t="shared" si="159"/>
        <v>0</v>
      </c>
      <c r="X193" s="6">
        <f t="shared" si="159"/>
        <v>0</v>
      </c>
      <c r="Y193" s="6">
        <f t="shared" si="159"/>
        <v>0</v>
      </c>
      <c r="Z193" s="6">
        <f t="shared" si="159"/>
        <v>0</v>
      </c>
      <c r="AA193" s="6">
        <f t="shared" si="159"/>
        <v>0</v>
      </c>
      <c r="AB193" s="6">
        <f t="shared" si="159"/>
        <v>0</v>
      </c>
      <c r="AC193" s="6">
        <f t="shared" si="159"/>
        <v>0</v>
      </c>
      <c r="AD193" s="6">
        <f t="shared" si="159"/>
        <v>0</v>
      </c>
      <c r="AE193" s="121">
        <f t="shared" si="152"/>
        <v>0</v>
      </c>
    </row>
    <row r="194" spans="1:31" ht="16" thickBot="1">
      <c r="A194" s="122" t="s">
        <v>39</v>
      </c>
      <c r="B194" s="123">
        <f>SUM(B166:B193)</f>
        <v>375</v>
      </c>
      <c r="C194" s="123"/>
      <c r="D194" s="123"/>
      <c r="E194" s="123"/>
      <c r="F194" s="124">
        <f t="shared" ref="F194:AD194" si="160">SUM(F166:F193)</f>
        <v>75</v>
      </c>
      <c r="G194" s="124">
        <f t="shared" si="160"/>
        <v>75</v>
      </c>
      <c r="H194" s="124">
        <f t="shared" si="160"/>
        <v>75</v>
      </c>
      <c r="I194" s="124">
        <f t="shared" si="160"/>
        <v>75</v>
      </c>
      <c r="J194" s="124">
        <f t="shared" si="160"/>
        <v>75</v>
      </c>
      <c r="K194" s="124">
        <f t="shared" si="160"/>
        <v>0</v>
      </c>
      <c r="L194" s="124">
        <f t="shared" si="160"/>
        <v>0</v>
      </c>
      <c r="M194" s="124">
        <f t="shared" si="160"/>
        <v>0</v>
      </c>
      <c r="N194" s="124">
        <f t="shared" si="160"/>
        <v>0</v>
      </c>
      <c r="O194" s="124">
        <f t="shared" si="160"/>
        <v>0</v>
      </c>
      <c r="P194" s="124">
        <f t="shared" si="160"/>
        <v>0</v>
      </c>
      <c r="Q194" s="124">
        <f t="shared" si="160"/>
        <v>0</v>
      </c>
      <c r="R194" s="124">
        <f t="shared" si="160"/>
        <v>0</v>
      </c>
      <c r="S194" s="124">
        <f t="shared" si="160"/>
        <v>0</v>
      </c>
      <c r="T194" s="124">
        <f t="shared" si="160"/>
        <v>0</v>
      </c>
      <c r="U194" s="124">
        <f t="shared" si="160"/>
        <v>0</v>
      </c>
      <c r="V194" s="124">
        <f t="shared" si="160"/>
        <v>0</v>
      </c>
      <c r="W194" s="124">
        <f t="shared" si="160"/>
        <v>0</v>
      </c>
      <c r="X194" s="124">
        <f t="shared" si="160"/>
        <v>0</v>
      </c>
      <c r="Y194" s="124">
        <f t="shared" si="160"/>
        <v>0</v>
      </c>
      <c r="Z194" s="124">
        <f t="shared" si="160"/>
        <v>0</v>
      </c>
      <c r="AA194" s="124">
        <f t="shared" si="160"/>
        <v>0</v>
      </c>
      <c r="AB194" s="124">
        <f t="shared" si="160"/>
        <v>0</v>
      </c>
      <c r="AC194" s="124">
        <f t="shared" si="160"/>
        <v>0</v>
      </c>
      <c r="AD194" s="124">
        <f t="shared" si="160"/>
        <v>0</v>
      </c>
      <c r="AE194" s="125">
        <f t="shared" si="152"/>
        <v>0</v>
      </c>
    </row>
  </sheetData>
  <sheetProtection algorithmName="SHA-512" hashValue="GMy6eKb/itHiC3nRQVSTVDFLWdjf4rkzz5irzqTKK8oKM8ml/rAqk5nhrsykahVQ8+SMNH6etJunkCmvS1EgRg==" saltValue="QCVAns3yf/oM+BX9pDy/2Q==" spinCount="100000" sheet="1" objects="1" scenarios="1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1AFD66-0796-4506-B11F-2C8E13B557ED}">
  <sheetPr>
    <tabColor rgb="FF00B0F0"/>
  </sheetPr>
  <dimension ref="A1:AE194"/>
  <sheetViews>
    <sheetView topLeftCell="M31" workbookViewId="0"/>
  </sheetViews>
  <sheetFormatPr baseColWidth="10" defaultRowHeight="15"/>
  <cols>
    <col min="1" max="1" width="36.1640625" customWidth="1"/>
    <col min="2" max="2" width="10.33203125" customWidth="1"/>
    <col min="4" max="4" width="12.83203125" bestFit="1" customWidth="1"/>
    <col min="5" max="5" width="19.33203125" bestFit="1" customWidth="1"/>
    <col min="6" max="6" width="19.83203125" bestFit="1" customWidth="1"/>
    <col min="7" max="7" width="15" bestFit="1" customWidth="1"/>
  </cols>
  <sheetData>
    <row r="1" spans="1:30" s="108" customFormat="1" ht="17" thickBot="1">
      <c r="A1" s="108" t="s">
        <v>78</v>
      </c>
    </row>
    <row r="2" spans="1:30">
      <c r="A2" s="68"/>
      <c r="B2" s="69"/>
      <c r="C2" s="69" t="s">
        <v>6</v>
      </c>
      <c r="D2" s="69" t="s">
        <v>13</v>
      </c>
      <c r="E2" s="69" t="s">
        <v>76</v>
      </c>
      <c r="F2" s="69" t="s">
        <v>14</v>
      </c>
      <c r="G2" s="70" t="s">
        <v>42</v>
      </c>
    </row>
    <row r="3" spans="1:30">
      <c r="A3" s="89" t="s">
        <v>10</v>
      </c>
      <c r="B3" s="6"/>
      <c r="C3" s="103">
        <f>+'Depreciación Trib Normal'!C3</f>
        <v>0.25</v>
      </c>
      <c r="D3" s="6">
        <f>+'Depreciación Trib Normal'!D3</f>
        <v>375</v>
      </c>
      <c r="E3" s="103">
        <f>+'Depreciación Trib Normal'!E3</f>
        <v>0</v>
      </c>
      <c r="F3" s="6">
        <f>+Supuestos!$C$8*'Depreciación Trib Normal'!E3</f>
        <v>0</v>
      </c>
      <c r="G3" s="90">
        <v>20</v>
      </c>
    </row>
    <row r="4" spans="1:30">
      <c r="A4" s="89" t="s">
        <v>11</v>
      </c>
      <c r="B4" s="6"/>
      <c r="C4" s="103">
        <f>+'Depreciación Trib Normal'!C4</f>
        <v>0.15</v>
      </c>
      <c r="D4" s="6">
        <f>+'Depreciación Trib Normal'!D4</f>
        <v>225</v>
      </c>
      <c r="E4" s="103">
        <f>+'Depreciación Trib Normal'!E4</f>
        <v>0</v>
      </c>
      <c r="F4" s="6">
        <f>+Supuestos!$C$8*'Depreciación Trib Normal'!E4</f>
        <v>0</v>
      </c>
      <c r="G4" s="90">
        <v>20</v>
      </c>
    </row>
    <row r="5" spans="1:30">
      <c r="A5" s="89" t="s">
        <v>7</v>
      </c>
      <c r="B5" s="6"/>
      <c r="C5" s="103">
        <f>+'Depreciación Trib Normal'!C5</f>
        <v>0.15</v>
      </c>
      <c r="D5" s="6">
        <f>+'Depreciación Trib Normal'!D5</f>
        <v>225</v>
      </c>
      <c r="E5" s="103">
        <f>+'Depreciación Trib Normal'!E5</f>
        <v>0</v>
      </c>
      <c r="F5" s="6">
        <f>+Supuestos!$C$8*'Depreciación Trib Normal'!E5</f>
        <v>0</v>
      </c>
      <c r="G5" s="90">
        <v>20</v>
      </c>
    </row>
    <row r="6" spans="1:30">
      <c r="A6" s="89" t="s">
        <v>8</v>
      </c>
      <c r="B6" s="6"/>
      <c r="C6" s="103">
        <f>+'Depreciación Trib Normal'!C6</f>
        <v>0.2</v>
      </c>
      <c r="D6" s="6">
        <f>+'Depreciación Trib Normal'!D6</f>
        <v>300</v>
      </c>
      <c r="E6" s="103">
        <f>+'Depreciación Trib Normal'!E6</f>
        <v>1</v>
      </c>
      <c r="F6" s="6">
        <f>+Supuestos!$C$8*'Depreciación Trib Normal'!E6</f>
        <v>30</v>
      </c>
      <c r="G6" s="90">
        <v>5</v>
      </c>
    </row>
    <row r="7" spans="1:30" ht="16" thickBot="1">
      <c r="A7" s="104" t="s">
        <v>9</v>
      </c>
      <c r="B7" s="105"/>
      <c r="C7" s="106">
        <f>+'Depreciación Trib Normal'!C7</f>
        <v>0.25</v>
      </c>
      <c r="D7" s="105">
        <f>+'Depreciación Trib Normal'!D7</f>
        <v>375</v>
      </c>
      <c r="E7" s="106">
        <f>+'Depreciación Trib Normal'!E7</f>
        <v>0</v>
      </c>
      <c r="F7" s="105">
        <f>+Supuestos!$C$8*'Depreciación Trib Normal'!E7</f>
        <v>0</v>
      </c>
      <c r="G7" s="107">
        <v>5</v>
      </c>
    </row>
    <row r="8" spans="1:30">
      <c r="C8" s="2"/>
      <c r="D8">
        <f>SUM(D3:D7)</f>
        <v>1500</v>
      </c>
    </row>
    <row r="9" spans="1:30" ht="16" thickBot="1"/>
    <row r="10" spans="1:30" ht="16">
      <c r="A10" s="68"/>
      <c r="B10" s="69"/>
      <c r="C10" s="113">
        <v>2021</v>
      </c>
      <c r="D10" s="113">
        <f>+C10+1</f>
        <v>2022</v>
      </c>
      <c r="E10" s="113">
        <f>+D10+1</f>
        <v>2023</v>
      </c>
      <c r="F10" s="113">
        <f t="shared" ref="F10:AD10" si="0">+E10+1</f>
        <v>2024</v>
      </c>
      <c r="G10" s="113">
        <f t="shared" si="0"/>
        <v>2025</v>
      </c>
      <c r="H10" s="113">
        <f t="shared" si="0"/>
        <v>2026</v>
      </c>
      <c r="I10" s="113">
        <f t="shared" si="0"/>
        <v>2027</v>
      </c>
      <c r="J10" s="113">
        <f t="shared" si="0"/>
        <v>2028</v>
      </c>
      <c r="K10" s="113">
        <f t="shared" si="0"/>
        <v>2029</v>
      </c>
      <c r="L10" s="113">
        <f t="shared" si="0"/>
        <v>2030</v>
      </c>
      <c r="M10" s="113">
        <f t="shared" si="0"/>
        <v>2031</v>
      </c>
      <c r="N10" s="113">
        <f t="shared" si="0"/>
        <v>2032</v>
      </c>
      <c r="O10" s="113">
        <f t="shared" si="0"/>
        <v>2033</v>
      </c>
      <c r="P10" s="113">
        <f t="shared" si="0"/>
        <v>2034</v>
      </c>
      <c r="Q10" s="113">
        <f t="shared" si="0"/>
        <v>2035</v>
      </c>
      <c r="R10" s="113">
        <f t="shared" si="0"/>
        <v>2036</v>
      </c>
      <c r="S10" s="113">
        <f t="shared" si="0"/>
        <v>2037</v>
      </c>
      <c r="T10" s="113">
        <f t="shared" si="0"/>
        <v>2038</v>
      </c>
      <c r="U10" s="113">
        <f t="shared" si="0"/>
        <v>2039</v>
      </c>
      <c r="V10" s="113">
        <f t="shared" si="0"/>
        <v>2040</v>
      </c>
      <c r="W10" s="113">
        <f t="shared" si="0"/>
        <v>2041</v>
      </c>
      <c r="X10" s="113">
        <f t="shared" si="0"/>
        <v>2042</v>
      </c>
      <c r="Y10" s="113">
        <f t="shared" si="0"/>
        <v>2043</v>
      </c>
      <c r="Z10" s="113">
        <f t="shared" si="0"/>
        <v>2044</v>
      </c>
      <c r="AA10" s="113">
        <f t="shared" si="0"/>
        <v>2045</v>
      </c>
      <c r="AB10" s="113">
        <f t="shared" si="0"/>
        <v>2046</v>
      </c>
      <c r="AC10" s="113">
        <f t="shared" si="0"/>
        <v>2047</v>
      </c>
      <c r="AD10" s="114">
        <f t="shared" si="0"/>
        <v>2048</v>
      </c>
    </row>
    <row r="11" spans="1:30" ht="16">
      <c r="A11" s="115" t="s">
        <v>12</v>
      </c>
      <c r="B11" s="116"/>
      <c r="C11" s="116"/>
      <c r="D11" s="116"/>
      <c r="E11" s="116"/>
      <c r="F11" s="116"/>
      <c r="G11" s="116"/>
      <c r="H11" s="116"/>
      <c r="I11" s="116"/>
      <c r="J11" s="116"/>
      <c r="K11" s="116"/>
      <c r="L11" s="116"/>
      <c r="M11" s="116"/>
      <c r="N11" s="116"/>
      <c r="O11" s="116"/>
      <c r="P11" s="116"/>
      <c r="Q11" s="116"/>
      <c r="R11" s="116"/>
      <c r="S11" s="116"/>
      <c r="T11" s="116"/>
      <c r="U11" s="116"/>
      <c r="V11" s="116"/>
      <c r="W11" s="116"/>
      <c r="X11" s="116"/>
      <c r="Y11" s="116"/>
      <c r="Z11" s="116"/>
      <c r="AA11" s="116"/>
      <c r="AB11" s="116"/>
      <c r="AC11" s="116"/>
      <c r="AD11" s="117"/>
    </row>
    <row r="12" spans="1:30">
      <c r="A12" s="109" t="s">
        <v>10</v>
      </c>
      <c r="B12" s="110"/>
      <c r="C12" s="6">
        <f>+$D3/Supuestos!$C$3</f>
        <v>125</v>
      </c>
      <c r="D12" s="6">
        <f>+$D3/Supuestos!$C$3</f>
        <v>125</v>
      </c>
      <c r="E12" s="6">
        <f>+$D3/Supuestos!$C$3</f>
        <v>125</v>
      </c>
      <c r="F12" s="6">
        <f>IF(F$10&lt;=Supuestos!$C$9,$F3,0)</f>
        <v>0</v>
      </c>
      <c r="G12" s="6">
        <f>IF(G$10&lt;=Supuestos!$C$9,$F3,0)</f>
        <v>0</v>
      </c>
      <c r="H12" s="6">
        <f>IF(H$10&lt;=Supuestos!$C$9,$F3,0)</f>
        <v>0</v>
      </c>
      <c r="I12" s="6">
        <f>IF(I$10&lt;=Supuestos!$C$9,$F3,0)</f>
        <v>0</v>
      </c>
      <c r="J12" s="6">
        <f>IF(J$10&lt;=Supuestos!$C$9,$F3,0)</f>
        <v>0</v>
      </c>
      <c r="K12" s="6">
        <f>IF(K$10&lt;=Supuestos!$C$9,$F3,0)</f>
        <v>0</v>
      </c>
      <c r="L12" s="6">
        <f>IF(L$10&lt;=Supuestos!$C$9,$F3,0)</f>
        <v>0</v>
      </c>
      <c r="M12" s="6">
        <f>IF(M$10&lt;=Supuestos!$C$9,$F3,0)</f>
        <v>0</v>
      </c>
      <c r="N12" s="6">
        <f>IF(N$10&lt;=Supuestos!$C$9,$F3,0)</f>
        <v>0</v>
      </c>
      <c r="O12" s="6">
        <f>IF(O$10&lt;=Supuestos!$C$9,$F3,0)</f>
        <v>0</v>
      </c>
      <c r="P12" s="6">
        <f>IF(P$10&lt;=Supuestos!$C$9,$F3,0)</f>
        <v>0</v>
      </c>
      <c r="Q12" s="6">
        <f>IF(Q$10&lt;=Supuestos!$C$9,$F3,0)</f>
        <v>0</v>
      </c>
      <c r="R12" s="6">
        <f>IF(R$10&lt;=Supuestos!$C$9,$F3,0)</f>
        <v>0</v>
      </c>
      <c r="S12" s="6">
        <f>IF(S$10&lt;=Supuestos!$C$9,$F3,0)</f>
        <v>0</v>
      </c>
      <c r="T12" s="6">
        <f>IF(T$10&lt;=Supuestos!$C$9,$F3,0)</f>
        <v>0</v>
      </c>
      <c r="U12" s="6">
        <f>IF(U$10&lt;=Supuestos!$C$9,$F3,0)</f>
        <v>0</v>
      </c>
      <c r="V12" s="6">
        <f>IF(V$10&lt;=Supuestos!$C$9,$F3,0)</f>
        <v>0</v>
      </c>
      <c r="W12" s="6">
        <f>IF(W$10&lt;=Supuestos!$C$9,$F3,0)</f>
        <v>0</v>
      </c>
      <c r="X12" s="6">
        <f>IF(X$10&lt;=Supuestos!$C$9,$F3,0)</f>
        <v>0</v>
      </c>
      <c r="Y12" s="6">
        <f>IF(Y$10&lt;=Supuestos!$C$9,$F3,0)</f>
        <v>0</v>
      </c>
      <c r="Z12" s="6">
        <f>IF(Z$10&lt;=Supuestos!$C$9,$F3,0)</f>
        <v>0</v>
      </c>
      <c r="AA12" s="6">
        <f>IF(AA$10&lt;=Supuestos!$C$9,$F3,0)</f>
        <v>0</v>
      </c>
      <c r="AB12" s="6">
        <f>IF(AB$10&lt;=Supuestos!$C$9,$F3,0)</f>
        <v>0</v>
      </c>
      <c r="AC12" s="6">
        <f>IF(AC$10&lt;=Supuestos!$C$9,$F3,0)</f>
        <v>0</v>
      </c>
      <c r="AD12" s="90">
        <f>IF(AD$10&lt;=Supuestos!$C$9,$F3,0)</f>
        <v>0</v>
      </c>
    </row>
    <row r="13" spans="1:30">
      <c r="A13" s="109" t="s">
        <v>11</v>
      </c>
      <c r="B13" s="110"/>
      <c r="C13" s="6">
        <f>+$D4/Supuestos!$C$3</f>
        <v>75</v>
      </c>
      <c r="D13" s="6">
        <f>+$D4/Supuestos!$C$3</f>
        <v>75</v>
      </c>
      <c r="E13" s="6">
        <f>+$D4/Supuestos!$C$3</f>
        <v>75</v>
      </c>
      <c r="F13" s="6">
        <f>IF(F$10&lt;=Supuestos!$C$9,$F4,0)</f>
        <v>0</v>
      </c>
      <c r="G13" s="6">
        <f>IF(G$10&lt;=Supuestos!$C$9,$F4,0)</f>
        <v>0</v>
      </c>
      <c r="H13" s="6">
        <f>IF(H$10&lt;=Supuestos!$C$9,$F4,0)</f>
        <v>0</v>
      </c>
      <c r="I13" s="6">
        <f>IF(I$10&lt;=Supuestos!$C$9,$F4,0)</f>
        <v>0</v>
      </c>
      <c r="J13" s="6">
        <f>IF(J$10&lt;=Supuestos!$C$9,$F4,0)</f>
        <v>0</v>
      </c>
      <c r="K13" s="6">
        <f>IF(K$10&lt;=Supuestos!$C$9,$F4,0)</f>
        <v>0</v>
      </c>
      <c r="L13" s="6">
        <f>IF(L$10&lt;=Supuestos!$C$9,$F4,0)</f>
        <v>0</v>
      </c>
      <c r="M13" s="6">
        <f>IF(M$10&lt;=Supuestos!$C$9,$F4,0)</f>
        <v>0</v>
      </c>
      <c r="N13" s="6">
        <f>IF(N$10&lt;=Supuestos!$C$9,$F4,0)</f>
        <v>0</v>
      </c>
      <c r="O13" s="6">
        <f>IF(O$10&lt;=Supuestos!$C$9,$F4,0)</f>
        <v>0</v>
      </c>
      <c r="P13" s="6">
        <f>IF(P$10&lt;=Supuestos!$C$9,$F4,0)</f>
        <v>0</v>
      </c>
      <c r="Q13" s="6">
        <f>IF(Q$10&lt;=Supuestos!$C$9,$F4,0)</f>
        <v>0</v>
      </c>
      <c r="R13" s="6">
        <f>IF(R$10&lt;=Supuestos!$C$9,$F4,0)</f>
        <v>0</v>
      </c>
      <c r="S13" s="6">
        <f>IF(S$10&lt;=Supuestos!$C$9,$F4,0)</f>
        <v>0</v>
      </c>
      <c r="T13" s="6">
        <f>IF(T$10&lt;=Supuestos!$C$9,$F4,0)</f>
        <v>0</v>
      </c>
      <c r="U13" s="6">
        <f>IF(U$10&lt;=Supuestos!$C$9,$F4,0)</f>
        <v>0</v>
      </c>
      <c r="V13" s="6">
        <f>IF(V$10&lt;=Supuestos!$C$9,$F4,0)</f>
        <v>0</v>
      </c>
      <c r="W13" s="6">
        <f>IF(W$10&lt;=Supuestos!$C$9,$F4,0)</f>
        <v>0</v>
      </c>
      <c r="X13" s="6">
        <f>IF(X$10&lt;=Supuestos!$C$9,$F4,0)</f>
        <v>0</v>
      </c>
      <c r="Y13" s="6">
        <f>IF(Y$10&lt;=Supuestos!$C$9,$F4,0)</f>
        <v>0</v>
      </c>
      <c r="Z13" s="6">
        <f>IF(Z$10&lt;=Supuestos!$C$9,$F4,0)</f>
        <v>0</v>
      </c>
      <c r="AA13" s="6">
        <f>IF(AA$10&lt;=Supuestos!$C$9,$F4,0)</f>
        <v>0</v>
      </c>
      <c r="AB13" s="6">
        <f>IF(AB$10&lt;=Supuestos!$C$9,$F4,0)</f>
        <v>0</v>
      </c>
      <c r="AC13" s="6">
        <f>IF(AC$10&lt;=Supuestos!$C$9,$F4,0)</f>
        <v>0</v>
      </c>
      <c r="AD13" s="90">
        <f>IF(AD$10&lt;=Supuestos!$C$9,$F4,0)</f>
        <v>0</v>
      </c>
    </row>
    <row r="14" spans="1:30">
      <c r="A14" s="109" t="s">
        <v>7</v>
      </c>
      <c r="B14" s="110"/>
      <c r="C14" s="6">
        <f>+$D5/Supuestos!$C$3</f>
        <v>75</v>
      </c>
      <c r="D14" s="6">
        <f>+$D5/Supuestos!$C$3</f>
        <v>75</v>
      </c>
      <c r="E14" s="6">
        <f>+$D5/Supuestos!$C$3</f>
        <v>75</v>
      </c>
      <c r="F14" s="6">
        <f>IF(F$10&lt;=Supuestos!$C$9,$F5,0)</f>
        <v>0</v>
      </c>
      <c r="G14" s="6">
        <f>IF(G$10&lt;=Supuestos!$C$9,$F5,0)</f>
        <v>0</v>
      </c>
      <c r="H14" s="6">
        <f>IF(H$10&lt;=Supuestos!$C$9,$F5,0)</f>
        <v>0</v>
      </c>
      <c r="I14" s="6">
        <f>IF(I$10&lt;=Supuestos!$C$9,$F5,0)</f>
        <v>0</v>
      </c>
      <c r="J14" s="6">
        <f>IF(J$10&lt;=Supuestos!$C$9,$F5,0)</f>
        <v>0</v>
      </c>
      <c r="K14" s="6">
        <f>IF(K$10&lt;=Supuestos!$C$9,$F5,0)</f>
        <v>0</v>
      </c>
      <c r="L14" s="6">
        <f>IF(L$10&lt;=Supuestos!$C$9,$F5,0)</f>
        <v>0</v>
      </c>
      <c r="M14" s="6">
        <f>IF(M$10&lt;=Supuestos!$C$9,$F5,0)</f>
        <v>0</v>
      </c>
      <c r="N14" s="6">
        <f>IF(N$10&lt;=Supuestos!$C$9,$F5,0)</f>
        <v>0</v>
      </c>
      <c r="O14" s="6">
        <f>IF(O$10&lt;=Supuestos!$C$9,$F5,0)</f>
        <v>0</v>
      </c>
      <c r="P14" s="6">
        <f>IF(P$10&lt;=Supuestos!$C$9,$F5,0)</f>
        <v>0</v>
      </c>
      <c r="Q14" s="6">
        <f>IF(Q$10&lt;=Supuestos!$C$9,$F5,0)</f>
        <v>0</v>
      </c>
      <c r="R14" s="6">
        <f>IF(R$10&lt;=Supuestos!$C$9,$F5,0)</f>
        <v>0</v>
      </c>
      <c r="S14" s="6">
        <f>IF(S$10&lt;=Supuestos!$C$9,$F5,0)</f>
        <v>0</v>
      </c>
      <c r="T14" s="6">
        <f>IF(T$10&lt;=Supuestos!$C$9,$F5,0)</f>
        <v>0</v>
      </c>
      <c r="U14" s="6">
        <f>IF(U$10&lt;=Supuestos!$C$9,$F5,0)</f>
        <v>0</v>
      </c>
      <c r="V14" s="6">
        <f>IF(V$10&lt;=Supuestos!$C$9,$F5,0)</f>
        <v>0</v>
      </c>
      <c r="W14" s="6">
        <f>IF(W$10&lt;=Supuestos!$C$9,$F5,0)</f>
        <v>0</v>
      </c>
      <c r="X14" s="6">
        <f>IF(X$10&lt;=Supuestos!$C$9,$F5,0)</f>
        <v>0</v>
      </c>
      <c r="Y14" s="6">
        <f>IF(Y$10&lt;=Supuestos!$C$9,$F5,0)</f>
        <v>0</v>
      </c>
      <c r="Z14" s="6">
        <f>IF(Z$10&lt;=Supuestos!$C$9,$F5,0)</f>
        <v>0</v>
      </c>
      <c r="AA14" s="6">
        <f>IF(AA$10&lt;=Supuestos!$C$9,$F5,0)</f>
        <v>0</v>
      </c>
      <c r="AB14" s="6">
        <f>IF(AB$10&lt;=Supuestos!$C$9,$F5,0)</f>
        <v>0</v>
      </c>
      <c r="AC14" s="6">
        <f>IF(AC$10&lt;=Supuestos!$C$9,$F5,0)</f>
        <v>0</v>
      </c>
      <c r="AD14" s="90">
        <f>IF(AD$10&lt;=Supuestos!$C$9,$F5,0)</f>
        <v>0</v>
      </c>
    </row>
    <row r="15" spans="1:30">
      <c r="A15" s="109" t="s">
        <v>8</v>
      </c>
      <c r="B15" s="110"/>
      <c r="C15" s="6">
        <f>+$D6/Supuestos!$C$3</f>
        <v>100</v>
      </c>
      <c r="D15" s="6">
        <f>+$D6/Supuestos!$C$3</f>
        <v>100</v>
      </c>
      <c r="E15" s="6">
        <f>+$D6/Supuestos!$C$3</f>
        <v>100</v>
      </c>
      <c r="F15" s="6">
        <f>IF(F$10&lt;=Supuestos!$C$9,$F6,0)</f>
        <v>30</v>
      </c>
      <c r="G15" s="6">
        <f>IF(G$10&lt;=Supuestos!$C$9,$F6,0)</f>
        <v>30</v>
      </c>
      <c r="H15" s="6">
        <f>IF(H$10&lt;=Supuestos!$C$9,$F6,0)</f>
        <v>30</v>
      </c>
      <c r="I15" s="6">
        <f>IF(I$10&lt;=Supuestos!$C$9,$F6,0)</f>
        <v>30</v>
      </c>
      <c r="J15" s="6">
        <f>IF(J$10&lt;=Supuestos!$C$9,$F6,0)</f>
        <v>30</v>
      </c>
      <c r="K15" s="6">
        <f>IF(K$10&lt;=Supuestos!$C$9,$F6,0)</f>
        <v>30</v>
      </c>
      <c r="L15" s="6">
        <f>IF(L$10&lt;=Supuestos!$C$9,$F6,0)</f>
        <v>30</v>
      </c>
      <c r="M15" s="6">
        <f>IF(M$10&lt;=Supuestos!$C$9,$F6,0)</f>
        <v>30</v>
      </c>
      <c r="N15" s="6">
        <f>IF(N$10&lt;=Supuestos!$C$9,$F6,0)</f>
        <v>30</v>
      </c>
      <c r="O15" s="6">
        <f>IF(O$10&lt;=Supuestos!$C$9,$F6,0)</f>
        <v>30</v>
      </c>
      <c r="P15" s="6">
        <f>IF(P$10&lt;=Supuestos!$C$9,$F6,0)</f>
        <v>30</v>
      </c>
      <c r="Q15" s="6">
        <f>IF(Q$10&lt;=Supuestos!$C$9,$F6,0)</f>
        <v>30</v>
      </c>
      <c r="R15" s="6">
        <f>IF(R$10&lt;=Supuestos!$C$9,$F6,0)</f>
        <v>30</v>
      </c>
      <c r="S15" s="6">
        <f>IF(S$10&lt;=Supuestos!$C$9,$F6,0)</f>
        <v>30</v>
      </c>
      <c r="T15" s="6">
        <f>IF(T$10&lt;=Supuestos!$C$9,$F6,0)</f>
        <v>30</v>
      </c>
      <c r="U15" s="6">
        <f>IF(U$10&lt;=Supuestos!$C$9,$F6,0)</f>
        <v>30</v>
      </c>
      <c r="V15" s="6">
        <f>IF(V$10&lt;=Supuestos!$C$9,$F6,0)</f>
        <v>30</v>
      </c>
      <c r="W15" s="6">
        <f>IF(W$10&lt;=Supuestos!$C$9,$F6,0)</f>
        <v>30</v>
      </c>
      <c r="X15" s="6">
        <f>IF(X$10&lt;=Supuestos!$C$9,$F6,0)</f>
        <v>0</v>
      </c>
      <c r="Y15" s="6">
        <f>IF(Y$10&lt;=Supuestos!$C$9,$F6,0)</f>
        <v>0</v>
      </c>
      <c r="Z15" s="6">
        <f>IF(Z$10&lt;=Supuestos!$C$9,$F6,0)</f>
        <v>0</v>
      </c>
      <c r="AA15" s="6">
        <f>IF(AA$10&lt;=Supuestos!$C$9,$F6,0)</f>
        <v>0</v>
      </c>
      <c r="AB15" s="6">
        <f>IF(AB$10&lt;=Supuestos!$C$9,$F6,0)</f>
        <v>0</v>
      </c>
      <c r="AC15" s="6">
        <f>IF(AC$10&lt;=Supuestos!$C$9,$F6,0)</f>
        <v>0</v>
      </c>
      <c r="AD15" s="90">
        <f>IF(AD$10&lt;=Supuestos!$C$9,$F6,0)</f>
        <v>0</v>
      </c>
    </row>
    <row r="16" spans="1:30">
      <c r="A16" s="109" t="s">
        <v>9</v>
      </c>
      <c r="B16" s="110"/>
      <c r="C16" s="6">
        <f>+$D7/Supuestos!$C$3</f>
        <v>125</v>
      </c>
      <c r="D16" s="6">
        <f>+$D7/Supuestos!$C$3</f>
        <v>125</v>
      </c>
      <c r="E16" s="6">
        <f>+$D7/Supuestos!$C$3</f>
        <v>125</v>
      </c>
      <c r="F16" s="6">
        <f>IF(F$10&lt;=Supuestos!$C$9,$F7,0)</f>
        <v>0</v>
      </c>
      <c r="G16" s="6">
        <f>IF(G$10&lt;=Supuestos!$C$9,$F7,0)</f>
        <v>0</v>
      </c>
      <c r="H16" s="6">
        <f>IF(H$10&lt;=Supuestos!$C$9,$F7,0)</f>
        <v>0</v>
      </c>
      <c r="I16" s="6">
        <f>IF(I$10&lt;=Supuestos!$C$9,$F7,0)</f>
        <v>0</v>
      </c>
      <c r="J16" s="6">
        <f>IF(J$10&lt;=Supuestos!$C$9,$F7,0)</f>
        <v>0</v>
      </c>
      <c r="K16" s="6">
        <f>IF(K$10&lt;=Supuestos!$C$9,$F7,0)</f>
        <v>0</v>
      </c>
      <c r="L16" s="6">
        <f>IF(L$10&lt;=Supuestos!$C$9,$F7,0)</f>
        <v>0</v>
      </c>
      <c r="M16" s="6">
        <f>IF(M$10&lt;=Supuestos!$C$9,$F7,0)</f>
        <v>0</v>
      </c>
      <c r="N16" s="6">
        <f>IF(N$10&lt;=Supuestos!$C$9,$F7,0)</f>
        <v>0</v>
      </c>
      <c r="O16" s="6">
        <f>IF(O$10&lt;=Supuestos!$C$9,$F7,0)</f>
        <v>0</v>
      </c>
      <c r="P16" s="6">
        <f>IF(P$10&lt;=Supuestos!$C$9,$F7,0)</f>
        <v>0</v>
      </c>
      <c r="Q16" s="6">
        <f>IF(Q$10&lt;=Supuestos!$C$9,$F7,0)</f>
        <v>0</v>
      </c>
      <c r="R16" s="6">
        <f>IF(R$10&lt;=Supuestos!$C$9,$F7,0)</f>
        <v>0</v>
      </c>
      <c r="S16" s="6">
        <f>IF(S$10&lt;=Supuestos!$C$9,$F7,0)</f>
        <v>0</v>
      </c>
      <c r="T16" s="6">
        <f>IF(T$10&lt;=Supuestos!$C$9,$F7,0)</f>
        <v>0</v>
      </c>
      <c r="U16" s="6">
        <f>IF(U$10&lt;=Supuestos!$C$9,$F7,0)</f>
        <v>0</v>
      </c>
      <c r="V16" s="6">
        <f>IF(V$10&lt;=Supuestos!$C$9,$F7,0)</f>
        <v>0</v>
      </c>
      <c r="W16" s="6">
        <f>IF(W$10&lt;=Supuestos!$C$9,$F7,0)</f>
        <v>0</v>
      </c>
      <c r="X16" s="6">
        <f>IF(X$10&lt;=Supuestos!$C$9,$F7,0)</f>
        <v>0</v>
      </c>
      <c r="Y16" s="6">
        <f>IF(Y$10&lt;=Supuestos!$C$9,$F7,0)</f>
        <v>0</v>
      </c>
      <c r="Z16" s="6">
        <f>IF(Z$10&lt;=Supuestos!$C$9,$F7,0)</f>
        <v>0</v>
      </c>
      <c r="AA16" s="6">
        <f>IF(AA$10&lt;=Supuestos!$C$9,$F7,0)</f>
        <v>0</v>
      </c>
      <c r="AB16" s="6">
        <f>IF(AB$10&lt;=Supuestos!$C$9,$F7,0)</f>
        <v>0</v>
      </c>
      <c r="AC16" s="6">
        <f>IF(AC$10&lt;=Supuestos!$C$9,$F7,0)</f>
        <v>0</v>
      </c>
      <c r="AD16" s="90">
        <f>IF(AD$10&lt;=Supuestos!$C$9,$F7,0)</f>
        <v>0</v>
      </c>
    </row>
    <row r="17" spans="1:31">
      <c r="A17" s="109" t="s">
        <v>39</v>
      </c>
      <c r="B17" s="110"/>
      <c r="C17" s="6">
        <f>SUM(C12:C16)</f>
        <v>500</v>
      </c>
      <c r="D17" s="6">
        <f t="shared" ref="D17:AD17" si="1">SUM(D12:D16)</f>
        <v>500</v>
      </c>
      <c r="E17" s="6">
        <f t="shared" si="1"/>
        <v>500</v>
      </c>
      <c r="F17" s="6">
        <f t="shared" si="1"/>
        <v>30</v>
      </c>
      <c r="G17" s="6">
        <f t="shared" si="1"/>
        <v>30</v>
      </c>
      <c r="H17" s="6">
        <f t="shared" si="1"/>
        <v>30</v>
      </c>
      <c r="I17" s="6">
        <f t="shared" si="1"/>
        <v>30</v>
      </c>
      <c r="J17" s="6">
        <f t="shared" si="1"/>
        <v>30</v>
      </c>
      <c r="K17" s="6">
        <f t="shared" si="1"/>
        <v>30</v>
      </c>
      <c r="L17" s="6">
        <f t="shared" si="1"/>
        <v>30</v>
      </c>
      <c r="M17" s="6">
        <f t="shared" si="1"/>
        <v>30</v>
      </c>
      <c r="N17" s="6">
        <f t="shared" si="1"/>
        <v>30</v>
      </c>
      <c r="O17" s="6">
        <f t="shared" si="1"/>
        <v>30</v>
      </c>
      <c r="P17" s="6">
        <f t="shared" si="1"/>
        <v>30</v>
      </c>
      <c r="Q17" s="6">
        <f t="shared" si="1"/>
        <v>30</v>
      </c>
      <c r="R17" s="6">
        <f t="shared" si="1"/>
        <v>30</v>
      </c>
      <c r="S17" s="6">
        <f t="shared" si="1"/>
        <v>30</v>
      </c>
      <c r="T17" s="6">
        <f t="shared" si="1"/>
        <v>30</v>
      </c>
      <c r="U17" s="6">
        <f t="shared" si="1"/>
        <v>30</v>
      </c>
      <c r="V17" s="6">
        <f t="shared" si="1"/>
        <v>30</v>
      </c>
      <c r="W17" s="6">
        <f t="shared" si="1"/>
        <v>30</v>
      </c>
      <c r="X17" s="6">
        <f t="shared" si="1"/>
        <v>0</v>
      </c>
      <c r="Y17" s="6">
        <f t="shared" si="1"/>
        <v>0</v>
      </c>
      <c r="Z17" s="6">
        <f t="shared" si="1"/>
        <v>0</v>
      </c>
      <c r="AA17" s="6">
        <f t="shared" si="1"/>
        <v>0</v>
      </c>
      <c r="AB17" s="6">
        <f t="shared" si="1"/>
        <v>0</v>
      </c>
      <c r="AC17" s="6">
        <f t="shared" si="1"/>
        <v>0</v>
      </c>
      <c r="AD17" s="90">
        <f t="shared" si="1"/>
        <v>0</v>
      </c>
      <c r="AE17" s="158">
        <f>SUM(C17:AD17)</f>
        <v>2040</v>
      </c>
    </row>
    <row r="18" spans="1:31">
      <c r="A18" s="109"/>
      <c r="B18" s="110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90"/>
    </row>
    <row r="19" spans="1:31" ht="16">
      <c r="A19" s="118" t="s">
        <v>40</v>
      </c>
      <c r="B19" s="119"/>
      <c r="C19" s="116"/>
      <c r="D19" s="116"/>
      <c r="E19" s="116"/>
      <c r="F19" s="116"/>
      <c r="G19" s="116"/>
      <c r="H19" s="116"/>
      <c r="I19" s="116"/>
      <c r="J19" s="116"/>
      <c r="K19" s="116"/>
      <c r="L19" s="116"/>
      <c r="M19" s="116"/>
      <c r="N19" s="116"/>
      <c r="O19" s="116"/>
      <c r="P19" s="116"/>
      <c r="Q19" s="116"/>
      <c r="R19" s="116"/>
      <c r="S19" s="116"/>
      <c r="T19" s="116"/>
      <c r="U19" s="116"/>
      <c r="V19" s="116"/>
      <c r="W19" s="116"/>
      <c r="X19" s="116"/>
      <c r="Y19" s="116"/>
      <c r="Z19" s="116"/>
      <c r="AA19" s="116"/>
      <c r="AB19" s="116"/>
      <c r="AC19" s="116"/>
      <c r="AD19" s="117"/>
    </row>
    <row r="20" spans="1:31">
      <c r="A20" s="109" t="s">
        <v>10</v>
      </c>
      <c r="B20" s="110"/>
      <c r="C20" s="31">
        <f t="shared" ref="C20:AD20" si="2">+C66</f>
        <v>0</v>
      </c>
      <c r="D20" s="31">
        <f t="shared" si="2"/>
        <v>0</v>
      </c>
      <c r="E20" s="31">
        <f t="shared" si="2"/>
        <v>0</v>
      </c>
      <c r="F20" s="31">
        <f t="shared" si="2"/>
        <v>18.75</v>
      </c>
      <c r="G20" s="31">
        <f t="shared" si="2"/>
        <v>18.75</v>
      </c>
      <c r="H20" s="31">
        <f t="shared" si="2"/>
        <v>18.75</v>
      </c>
      <c r="I20" s="31">
        <f t="shared" si="2"/>
        <v>18.75</v>
      </c>
      <c r="J20" s="31">
        <f t="shared" si="2"/>
        <v>18.75</v>
      </c>
      <c r="K20" s="31">
        <f t="shared" si="2"/>
        <v>18.75</v>
      </c>
      <c r="L20" s="31">
        <f t="shared" si="2"/>
        <v>18.75</v>
      </c>
      <c r="M20" s="31">
        <f t="shared" si="2"/>
        <v>18.75</v>
      </c>
      <c r="N20" s="31">
        <f t="shared" si="2"/>
        <v>18.75</v>
      </c>
      <c r="O20" s="31">
        <f t="shared" si="2"/>
        <v>18.75</v>
      </c>
      <c r="P20" s="31">
        <f t="shared" si="2"/>
        <v>18.75</v>
      </c>
      <c r="Q20" s="31">
        <f t="shared" si="2"/>
        <v>18.75</v>
      </c>
      <c r="R20" s="31">
        <f t="shared" si="2"/>
        <v>18.75</v>
      </c>
      <c r="S20" s="31">
        <f t="shared" si="2"/>
        <v>18.75</v>
      </c>
      <c r="T20" s="31">
        <f t="shared" si="2"/>
        <v>18.75</v>
      </c>
      <c r="U20" s="31">
        <f t="shared" si="2"/>
        <v>18.75</v>
      </c>
      <c r="V20" s="31">
        <f t="shared" si="2"/>
        <v>18.75</v>
      </c>
      <c r="W20" s="31">
        <f t="shared" si="2"/>
        <v>18.75</v>
      </c>
      <c r="X20" s="31">
        <f t="shared" si="2"/>
        <v>18.75</v>
      </c>
      <c r="Y20" s="31">
        <f t="shared" si="2"/>
        <v>18.75</v>
      </c>
      <c r="Z20" s="31">
        <f t="shared" si="2"/>
        <v>0</v>
      </c>
      <c r="AA20" s="31">
        <f t="shared" si="2"/>
        <v>0</v>
      </c>
      <c r="AB20" s="31">
        <f t="shared" si="2"/>
        <v>0</v>
      </c>
      <c r="AC20" s="31">
        <f t="shared" si="2"/>
        <v>0</v>
      </c>
      <c r="AD20" s="57">
        <f t="shared" si="2"/>
        <v>0</v>
      </c>
    </row>
    <row r="21" spans="1:31">
      <c r="A21" s="109" t="s">
        <v>11</v>
      </c>
      <c r="B21" s="110"/>
      <c r="C21" s="31">
        <f t="shared" ref="C21:AD21" si="3">+C98</f>
        <v>0</v>
      </c>
      <c r="D21" s="31">
        <f t="shared" si="3"/>
        <v>0</v>
      </c>
      <c r="E21" s="31">
        <f t="shared" si="3"/>
        <v>0</v>
      </c>
      <c r="F21" s="31">
        <f t="shared" si="3"/>
        <v>11.25</v>
      </c>
      <c r="G21" s="31">
        <f t="shared" si="3"/>
        <v>11.25</v>
      </c>
      <c r="H21" s="31">
        <f t="shared" si="3"/>
        <v>11.25</v>
      </c>
      <c r="I21" s="31">
        <f t="shared" si="3"/>
        <v>11.25</v>
      </c>
      <c r="J21" s="31">
        <f t="shared" si="3"/>
        <v>11.25</v>
      </c>
      <c r="K21" s="31">
        <f t="shared" si="3"/>
        <v>11.25</v>
      </c>
      <c r="L21" s="31">
        <f t="shared" si="3"/>
        <v>11.25</v>
      </c>
      <c r="M21" s="31">
        <f t="shared" si="3"/>
        <v>11.25</v>
      </c>
      <c r="N21" s="31">
        <f t="shared" si="3"/>
        <v>11.25</v>
      </c>
      <c r="O21" s="31">
        <f t="shared" si="3"/>
        <v>11.25</v>
      </c>
      <c r="P21" s="31">
        <f t="shared" si="3"/>
        <v>11.25</v>
      </c>
      <c r="Q21" s="31">
        <f t="shared" si="3"/>
        <v>11.25</v>
      </c>
      <c r="R21" s="31">
        <f t="shared" si="3"/>
        <v>11.25</v>
      </c>
      <c r="S21" s="31">
        <f t="shared" si="3"/>
        <v>11.25</v>
      </c>
      <c r="T21" s="31">
        <f t="shared" si="3"/>
        <v>11.25</v>
      </c>
      <c r="U21" s="31">
        <f t="shared" si="3"/>
        <v>11.25</v>
      </c>
      <c r="V21" s="31">
        <f t="shared" si="3"/>
        <v>11.25</v>
      </c>
      <c r="W21" s="31">
        <f t="shared" si="3"/>
        <v>11.25</v>
      </c>
      <c r="X21" s="31">
        <f t="shared" si="3"/>
        <v>11.25</v>
      </c>
      <c r="Y21" s="31">
        <f t="shared" si="3"/>
        <v>11.25</v>
      </c>
      <c r="Z21" s="31">
        <f t="shared" si="3"/>
        <v>0</v>
      </c>
      <c r="AA21" s="31">
        <f t="shared" si="3"/>
        <v>0</v>
      </c>
      <c r="AB21" s="31">
        <f t="shared" si="3"/>
        <v>0</v>
      </c>
      <c r="AC21" s="31">
        <f t="shared" si="3"/>
        <v>0</v>
      </c>
      <c r="AD21" s="57">
        <f t="shared" si="3"/>
        <v>0</v>
      </c>
    </row>
    <row r="22" spans="1:31">
      <c r="A22" s="109" t="s">
        <v>7</v>
      </c>
      <c r="B22" s="110"/>
      <c r="C22" s="31">
        <f t="shared" ref="C22:AD22" si="4">+C130</f>
        <v>0</v>
      </c>
      <c r="D22" s="31">
        <f t="shared" si="4"/>
        <v>0</v>
      </c>
      <c r="E22" s="31">
        <f t="shared" si="4"/>
        <v>0</v>
      </c>
      <c r="F22" s="31">
        <f t="shared" si="4"/>
        <v>11.25</v>
      </c>
      <c r="G22" s="31">
        <f t="shared" si="4"/>
        <v>11.25</v>
      </c>
      <c r="H22" s="31">
        <f t="shared" si="4"/>
        <v>11.25</v>
      </c>
      <c r="I22" s="31">
        <f t="shared" si="4"/>
        <v>11.25</v>
      </c>
      <c r="J22" s="31">
        <f t="shared" si="4"/>
        <v>11.25</v>
      </c>
      <c r="K22" s="31">
        <f t="shared" si="4"/>
        <v>11.25</v>
      </c>
      <c r="L22" s="31">
        <f t="shared" si="4"/>
        <v>11.25</v>
      </c>
      <c r="M22" s="31">
        <f t="shared" si="4"/>
        <v>11.25</v>
      </c>
      <c r="N22" s="31">
        <f t="shared" si="4"/>
        <v>11.25</v>
      </c>
      <c r="O22" s="31">
        <f t="shared" si="4"/>
        <v>11.25</v>
      </c>
      <c r="P22" s="31">
        <f t="shared" si="4"/>
        <v>11.25</v>
      </c>
      <c r="Q22" s="31">
        <f t="shared" si="4"/>
        <v>11.25</v>
      </c>
      <c r="R22" s="31">
        <f t="shared" si="4"/>
        <v>11.25</v>
      </c>
      <c r="S22" s="31">
        <f t="shared" si="4"/>
        <v>11.25</v>
      </c>
      <c r="T22" s="31">
        <f t="shared" si="4"/>
        <v>11.25</v>
      </c>
      <c r="U22" s="31">
        <f t="shared" si="4"/>
        <v>11.25</v>
      </c>
      <c r="V22" s="31">
        <f t="shared" si="4"/>
        <v>11.25</v>
      </c>
      <c r="W22" s="31">
        <f t="shared" si="4"/>
        <v>11.25</v>
      </c>
      <c r="X22" s="31">
        <f t="shared" si="4"/>
        <v>11.25</v>
      </c>
      <c r="Y22" s="31">
        <f t="shared" si="4"/>
        <v>11.25</v>
      </c>
      <c r="Z22" s="31">
        <f t="shared" si="4"/>
        <v>0</v>
      </c>
      <c r="AA22" s="31">
        <f t="shared" si="4"/>
        <v>0</v>
      </c>
      <c r="AB22" s="31">
        <f t="shared" si="4"/>
        <v>0</v>
      </c>
      <c r="AC22" s="31">
        <f t="shared" si="4"/>
        <v>0</v>
      </c>
      <c r="AD22" s="57">
        <f t="shared" si="4"/>
        <v>0</v>
      </c>
    </row>
    <row r="23" spans="1:31">
      <c r="A23" s="109" t="s">
        <v>8</v>
      </c>
      <c r="B23" s="110"/>
      <c r="C23" s="31">
        <f t="shared" ref="C23:AD23" si="5">+C162</f>
        <v>0</v>
      </c>
      <c r="D23" s="31">
        <f t="shared" si="5"/>
        <v>0</v>
      </c>
      <c r="E23" s="31">
        <f t="shared" si="5"/>
        <v>0</v>
      </c>
      <c r="F23" s="31">
        <f t="shared" si="5"/>
        <v>60</v>
      </c>
      <c r="G23" s="31">
        <f t="shared" si="5"/>
        <v>66</v>
      </c>
      <c r="H23" s="31">
        <f t="shared" si="5"/>
        <v>72</v>
      </c>
      <c r="I23" s="31">
        <f t="shared" si="5"/>
        <v>78</v>
      </c>
      <c r="J23" s="31">
        <f t="shared" si="5"/>
        <v>84</v>
      </c>
      <c r="K23" s="31">
        <f t="shared" si="5"/>
        <v>30</v>
      </c>
      <c r="L23" s="31">
        <f t="shared" si="5"/>
        <v>30</v>
      </c>
      <c r="M23" s="31">
        <f t="shared" si="5"/>
        <v>30</v>
      </c>
      <c r="N23" s="31">
        <f t="shared" si="5"/>
        <v>30</v>
      </c>
      <c r="O23" s="31">
        <f t="shared" si="5"/>
        <v>30</v>
      </c>
      <c r="P23" s="31">
        <f t="shared" si="5"/>
        <v>30</v>
      </c>
      <c r="Q23" s="31">
        <f t="shared" si="5"/>
        <v>30</v>
      </c>
      <c r="R23" s="31">
        <f t="shared" si="5"/>
        <v>30</v>
      </c>
      <c r="S23" s="31">
        <f t="shared" si="5"/>
        <v>30</v>
      </c>
      <c r="T23" s="31">
        <f t="shared" si="5"/>
        <v>30</v>
      </c>
      <c r="U23" s="31">
        <f t="shared" si="5"/>
        <v>30</v>
      </c>
      <c r="V23" s="31">
        <f t="shared" si="5"/>
        <v>30</v>
      </c>
      <c r="W23" s="31">
        <f t="shared" si="5"/>
        <v>30</v>
      </c>
      <c r="X23" s="31">
        <f t="shared" si="5"/>
        <v>30</v>
      </c>
      <c r="Y23" s="31">
        <f t="shared" si="5"/>
        <v>24</v>
      </c>
      <c r="Z23" s="31">
        <f t="shared" si="5"/>
        <v>18</v>
      </c>
      <c r="AA23" s="31">
        <f t="shared" si="5"/>
        <v>12</v>
      </c>
      <c r="AB23" s="31">
        <f t="shared" si="5"/>
        <v>6</v>
      </c>
      <c r="AC23" s="31">
        <f t="shared" si="5"/>
        <v>0</v>
      </c>
      <c r="AD23" s="57">
        <f t="shared" si="5"/>
        <v>0</v>
      </c>
    </row>
    <row r="24" spans="1:31">
      <c r="A24" s="109" t="s">
        <v>9</v>
      </c>
      <c r="B24" s="110"/>
      <c r="C24" s="31">
        <f t="shared" ref="C24:AD24" si="6">+C194</f>
        <v>0</v>
      </c>
      <c r="D24" s="31">
        <f t="shared" si="6"/>
        <v>0</v>
      </c>
      <c r="E24" s="31">
        <f t="shared" si="6"/>
        <v>0</v>
      </c>
      <c r="F24" s="31">
        <f t="shared" si="6"/>
        <v>75</v>
      </c>
      <c r="G24" s="31">
        <f t="shared" si="6"/>
        <v>75</v>
      </c>
      <c r="H24" s="31">
        <f t="shared" si="6"/>
        <v>75</v>
      </c>
      <c r="I24" s="31">
        <f t="shared" si="6"/>
        <v>75</v>
      </c>
      <c r="J24" s="31">
        <f t="shared" si="6"/>
        <v>75</v>
      </c>
      <c r="K24" s="31">
        <f t="shared" si="6"/>
        <v>0</v>
      </c>
      <c r="L24" s="31">
        <f t="shared" si="6"/>
        <v>0</v>
      </c>
      <c r="M24" s="31">
        <f t="shared" si="6"/>
        <v>0</v>
      </c>
      <c r="N24" s="31">
        <f t="shared" si="6"/>
        <v>0</v>
      </c>
      <c r="O24" s="31">
        <f t="shared" si="6"/>
        <v>0</v>
      </c>
      <c r="P24" s="31">
        <f t="shared" si="6"/>
        <v>0</v>
      </c>
      <c r="Q24" s="31">
        <f t="shared" si="6"/>
        <v>0</v>
      </c>
      <c r="R24" s="31">
        <f t="shared" si="6"/>
        <v>0</v>
      </c>
      <c r="S24" s="31">
        <f t="shared" si="6"/>
        <v>0</v>
      </c>
      <c r="T24" s="31">
        <f t="shared" si="6"/>
        <v>0</v>
      </c>
      <c r="U24" s="31">
        <f t="shared" si="6"/>
        <v>0</v>
      </c>
      <c r="V24" s="31">
        <f t="shared" si="6"/>
        <v>0</v>
      </c>
      <c r="W24" s="31">
        <f t="shared" si="6"/>
        <v>0</v>
      </c>
      <c r="X24" s="31">
        <f t="shared" si="6"/>
        <v>0</v>
      </c>
      <c r="Y24" s="31">
        <f t="shared" si="6"/>
        <v>0</v>
      </c>
      <c r="Z24" s="31">
        <f t="shared" si="6"/>
        <v>0</v>
      </c>
      <c r="AA24" s="31">
        <f t="shared" si="6"/>
        <v>0</v>
      </c>
      <c r="AB24" s="31">
        <f t="shared" si="6"/>
        <v>0</v>
      </c>
      <c r="AC24" s="31">
        <f t="shared" si="6"/>
        <v>0</v>
      </c>
      <c r="AD24" s="57">
        <f t="shared" si="6"/>
        <v>0</v>
      </c>
    </row>
    <row r="25" spans="1:31">
      <c r="A25" s="109" t="s">
        <v>39</v>
      </c>
      <c r="B25" s="110"/>
      <c r="C25" s="31">
        <f>SUM(C20:C24)</f>
        <v>0</v>
      </c>
      <c r="D25" s="31">
        <f t="shared" ref="D25:AD25" si="7">SUM(D20:D24)</f>
        <v>0</v>
      </c>
      <c r="E25" s="31">
        <f t="shared" si="7"/>
        <v>0</v>
      </c>
      <c r="F25" s="31">
        <f t="shared" si="7"/>
        <v>176.25</v>
      </c>
      <c r="G25" s="31">
        <f t="shared" si="7"/>
        <v>182.25</v>
      </c>
      <c r="H25" s="31">
        <f t="shared" si="7"/>
        <v>188.25</v>
      </c>
      <c r="I25" s="31">
        <f t="shared" si="7"/>
        <v>194.25</v>
      </c>
      <c r="J25" s="31">
        <f t="shared" si="7"/>
        <v>200.25</v>
      </c>
      <c r="K25" s="31">
        <f t="shared" si="7"/>
        <v>71.25</v>
      </c>
      <c r="L25" s="31">
        <f t="shared" si="7"/>
        <v>71.25</v>
      </c>
      <c r="M25" s="31">
        <f t="shared" si="7"/>
        <v>71.25</v>
      </c>
      <c r="N25" s="31">
        <f t="shared" si="7"/>
        <v>71.25</v>
      </c>
      <c r="O25" s="31">
        <f t="shared" si="7"/>
        <v>71.25</v>
      </c>
      <c r="P25" s="31">
        <f t="shared" si="7"/>
        <v>71.25</v>
      </c>
      <c r="Q25" s="31">
        <f t="shared" si="7"/>
        <v>71.25</v>
      </c>
      <c r="R25" s="31">
        <f t="shared" si="7"/>
        <v>71.25</v>
      </c>
      <c r="S25" s="31">
        <f t="shared" si="7"/>
        <v>71.25</v>
      </c>
      <c r="T25" s="31">
        <f t="shared" si="7"/>
        <v>71.25</v>
      </c>
      <c r="U25" s="31">
        <f t="shared" si="7"/>
        <v>71.25</v>
      </c>
      <c r="V25" s="31">
        <f t="shared" si="7"/>
        <v>71.25</v>
      </c>
      <c r="W25" s="31">
        <f t="shared" si="7"/>
        <v>71.25</v>
      </c>
      <c r="X25" s="31">
        <f t="shared" si="7"/>
        <v>71.25</v>
      </c>
      <c r="Y25" s="31">
        <f t="shared" si="7"/>
        <v>65.25</v>
      </c>
      <c r="Z25" s="31">
        <f t="shared" si="7"/>
        <v>18</v>
      </c>
      <c r="AA25" s="31">
        <f t="shared" si="7"/>
        <v>12</v>
      </c>
      <c r="AB25" s="31">
        <f t="shared" si="7"/>
        <v>6</v>
      </c>
      <c r="AC25" s="31">
        <f t="shared" si="7"/>
        <v>0</v>
      </c>
      <c r="AD25" s="57">
        <f t="shared" si="7"/>
        <v>0</v>
      </c>
      <c r="AE25" s="158">
        <f>SUM(C25:AD25)</f>
        <v>2040</v>
      </c>
    </row>
    <row r="26" spans="1:31">
      <c r="A26" s="109"/>
      <c r="B26" s="110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57"/>
    </row>
    <row r="27" spans="1:31" ht="16">
      <c r="A27" s="118" t="s">
        <v>90</v>
      </c>
      <c r="B27" s="119"/>
      <c r="C27" s="99"/>
      <c r="D27" s="99"/>
      <c r="E27" s="99"/>
      <c r="F27" s="99"/>
      <c r="G27" s="99"/>
      <c r="H27" s="99"/>
      <c r="I27" s="99"/>
      <c r="J27" s="99"/>
      <c r="K27" s="99"/>
      <c r="L27" s="99"/>
      <c r="M27" s="99"/>
      <c r="N27" s="99"/>
      <c r="O27" s="99"/>
      <c r="P27" s="99"/>
      <c r="Q27" s="99"/>
      <c r="R27" s="99"/>
      <c r="S27" s="99"/>
      <c r="T27" s="99"/>
      <c r="U27" s="99"/>
      <c r="V27" s="99"/>
      <c r="W27" s="99"/>
      <c r="X27" s="99"/>
      <c r="Y27" s="99"/>
      <c r="Z27" s="99"/>
      <c r="AA27" s="99"/>
      <c r="AB27" s="99"/>
      <c r="AC27" s="99"/>
      <c r="AD27" s="100"/>
    </row>
    <row r="28" spans="1:31">
      <c r="A28" s="109" t="s">
        <v>10</v>
      </c>
      <c r="B28" s="110"/>
      <c r="C28" s="31">
        <f>+C12-C20</f>
        <v>125</v>
      </c>
      <c r="D28" s="31">
        <f>SUM($C12:D12)-SUM($C20:D20)</f>
        <v>250</v>
      </c>
      <c r="E28" s="31">
        <f>SUM($C12:E12)-SUM($C20:E20)</f>
        <v>375</v>
      </c>
      <c r="F28" s="31">
        <f>SUM($C12:F12)-SUM($C20:F20)</f>
        <v>356.25</v>
      </c>
      <c r="G28" s="31">
        <f>SUM($C12:G12)-SUM($C20:G20)</f>
        <v>337.5</v>
      </c>
      <c r="H28" s="31">
        <f>SUM($C12:H12)-SUM($C20:H20)</f>
        <v>318.75</v>
      </c>
      <c r="I28" s="31">
        <f>SUM($C12:I12)-SUM($C20:I20)</f>
        <v>300</v>
      </c>
      <c r="J28" s="31">
        <f>SUM($C12:J12)-SUM($C20:J20)</f>
        <v>281.25</v>
      </c>
      <c r="K28" s="31">
        <f>SUM($C12:K12)-SUM($C20:K20)</f>
        <v>262.5</v>
      </c>
      <c r="L28" s="31">
        <f>SUM($C12:L12)-SUM($C20:L20)</f>
        <v>243.75</v>
      </c>
      <c r="M28" s="31">
        <f>SUM($C12:M12)-SUM($C20:M20)</f>
        <v>225</v>
      </c>
      <c r="N28" s="31">
        <f>SUM($C12:N12)-SUM($C20:N20)</f>
        <v>206.25</v>
      </c>
      <c r="O28" s="31">
        <f>SUM($C12:O12)-SUM($C20:O20)</f>
        <v>187.5</v>
      </c>
      <c r="P28" s="31">
        <f>SUM($C12:P12)-SUM($C20:P20)</f>
        <v>168.75</v>
      </c>
      <c r="Q28" s="31">
        <f>SUM($C12:Q12)-SUM($C20:Q20)</f>
        <v>150</v>
      </c>
      <c r="R28" s="31">
        <f>SUM($C12:R12)-SUM($C20:R20)</f>
        <v>131.25</v>
      </c>
      <c r="S28" s="31">
        <f>SUM($C12:S12)-SUM($C20:S20)</f>
        <v>112.5</v>
      </c>
      <c r="T28" s="31">
        <f>SUM($C12:T12)-SUM($C20:T20)</f>
        <v>93.75</v>
      </c>
      <c r="U28" s="31">
        <f>SUM($C12:U12)-SUM($C20:U20)</f>
        <v>75</v>
      </c>
      <c r="V28" s="31">
        <f>SUM($C12:V12)-SUM($C20:V20)</f>
        <v>56.25</v>
      </c>
      <c r="W28" s="31">
        <f>SUM($C12:W12)-SUM($C20:W20)</f>
        <v>37.5</v>
      </c>
      <c r="X28" s="31">
        <f>SUM($C12:X12)-SUM($C20:X20)</f>
        <v>18.75</v>
      </c>
      <c r="Y28" s="31">
        <f>SUM($C12:Y12)-SUM($C20:Y20)</f>
        <v>0</v>
      </c>
      <c r="Z28" s="31">
        <f>SUM($C12:Z12)-SUM($C20:Z20)</f>
        <v>0</v>
      </c>
      <c r="AA28" s="31">
        <f>SUM($C12:AA12)-SUM($C20:AA20)</f>
        <v>0</v>
      </c>
      <c r="AB28" s="31">
        <f>SUM($C12:AB12)-SUM($C20:AB20)</f>
        <v>0</v>
      </c>
      <c r="AC28" s="31">
        <f>SUM($C12:AC12)-SUM($C20:AC20)</f>
        <v>0</v>
      </c>
      <c r="AD28" s="57">
        <f>SUM($C12:AD12)-SUM($C20:AD20)</f>
        <v>0</v>
      </c>
    </row>
    <row r="29" spans="1:31">
      <c r="A29" s="109" t="s">
        <v>11</v>
      </c>
      <c r="B29" s="110"/>
      <c r="C29" s="31">
        <f t="shared" ref="C29:C32" si="8">+C13-C21</f>
        <v>75</v>
      </c>
      <c r="D29" s="31">
        <f>SUM($C13:D13)-SUM($C21:D21)</f>
        <v>150</v>
      </c>
      <c r="E29" s="31">
        <f>SUM($C13:E13)-SUM($C21:E21)</f>
        <v>225</v>
      </c>
      <c r="F29" s="31">
        <f>SUM($C13:F13)-SUM($C21:F21)</f>
        <v>213.75</v>
      </c>
      <c r="G29" s="31">
        <f>SUM($C13:G13)-SUM($C21:G21)</f>
        <v>202.5</v>
      </c>
      <c r="H29" s="31">
        <f>SUM($C13:H13)-SUM($C21:H21)</f>
        <v>191.25</v>
      </c>
      <c r="I29" s="31">
        <f>SUM($C13:I13)-SUM($C21:I21)</f>
        <v>180</v>
      </c>
      <c r="J29" s="31">
        <f>SUM($C13:J13)-SUM($C21:J21)</f>
        <v>168.75</v>
      </c>
      <c r="K29" s="31">
        <f>SUM($C13:K13)-SUM($C21:K21)</f>
        <v>157.5</v>
      </c>
      <c r="L29" s="31">
        <f>SUM($C13:L13)-SUM($C21:L21)</f>
        <v>146.25</v>
      </c>
      <c r="M29" s="31">
        <f>SUM($C13:M13)-SUM($C21:M21)</f>
        <v>135</v>
      </c>
      <c r="N29" s="31">
        <f>SUM($C13:N13)-SUM($C21:N21)</f>
        <v>123.75</v>
      </c>
      <c r="O29" s="31">
        <f>SUM($C13:O13)-SUM($C21:O21)</f>
        <v>112.5</v>
      </c>
      <c r="P29" s="31">
        <f>SUM($C13:P13)-SUM($C21:P21)</f>
        <v>101.25</v>
      </c>
      <c r="Q29" s="31">
        <f>SUM($C13:Q13)-SUM($C21:Q21)</f>
        <v>90</v>
      </c>
      <c r="R29" s="31">
        <f>SUM($C13:R13)-SUM($C21:R21)</f>
        <v>78.75</v>
      </c>
      <c r="S29" s="31">
        <f>SUM($C13:S13)-SUM($C21:S21)</f>
        <v>67.5</v>
      </c>
      <c r="T29" s="31">
        <f>SUM($C13:T13)-SUM($C21:T21)</f>
        <v>56.25</v>
      </c>
      <c r="U29" s="31">
        <f>SUM($C13:U13)-SUM($C21:U21)</f>
        <v>45</v>
      </c>
      <c r="V29" s="31">
        <f>SUM($C13:V13)-SUM($C21:V21)</f>
        <v>33.75</v>
      </c>
      <c r="W29" s="31">
        <f>SUM($C13:W13)-SUM($C21:W21)</f>
        <v>22.5</v>
      </c>
      <c r="X29" s="31">
        <f>SUM($C13:X13)-SUM($C21:X21)</f>
        <v>11.25</v>
      </c>
      <c r="Y29" s="31">
        <f>SUM($C13:Y13)-SUM($C21:Y21)</f>
        <v>0</v>
      </c>
      <c r="Z29" s="31">
        <f>SUM($C13:Z13)-SUM($C21:Z21)</f>
        <v>0</v>
      </c>
      <c r="AA29" s="31">
        <f>SUM($C13:AA13)-SUM($C21:AA21)</f>
        <v>0</v>
      </c>
      <c r="AB29" s="31">
        <f>SUM($C13:AB13)-SUM($C21:AB21)</f>
        <v>0</v>
      </c>
      <c r="AC29" s="31">
        <f>SUM($C13:AC13)-SUM($C21:AC21)</f>
        <v>0</v>
      </c>
      <c r="AD29" s="57">
        <f>SUM($C13:AD13)-SUM($C21:AD21)</f>
        <v>0</v>
      </c>
    </row>
    <row r="30" spans="1:31">
      <c r="A30" s="109" t="s">
        <v>7</v>
      </c>
      <c r="B30" s="110"/>
      <c r="C30" s="31">
        <f t="shared" si="8"/>
        <v>75</v>
      </c>
      <c r="D30" s="31">
        <f>SUM($C14:D14)-SUM($C22:D22)</f>
        <v>150</v>
      </c>
      <c r="E30" s="31">
        <f>SUM($C14:E14)-SUM($C22:E22)</f>
        <v>225</v>
      </c>
      <c r="F30" s="31">
        <f>SUM($C14:F14)-SUM($C22:F22)</f>
        <v>213.75</v>
      </c>
      <c r="G30" s="31">
        <f>SUM($C14:G14)-SUM($C22:G22)</f>
        <v>202.5</v>
      </c>
      <c r="H30" s="31">
        <f>SUM($C14:H14)-SUM($C22:H22)</f>
        <v>191.25</v>
      </c>
      <c r="I30" s="31">
        <f>SUM($C14:I14)-SUM($C22:I22)</f>
        <v>180</v>
      </c>
      <c r="J30" s="31">
        <f>SUM($C14:J14)-SUM($C22:J22)</f>
        <v>168.75</v>
      </c>
      <c r="K30" s="31">
        <f>SUM($C14:K14)-SUM($C22:K22)</f>
        <v>157.5</v>
      </c>
      <c r="L30" s="31">
        <f>SUM($C14:L14)-SUM($C22:L22)</f>
        <v>146.25</v>
      </c>
      <c r="M30" s="31">
        <f>SUM($C14:M14)-SUM($C22:M22)</f>
        <v>135</v>
      </c>
      <c r="N30" s="31">
        <f>SUM($C14:N14)-SUM($C22:N22)</f>
        <v>123.75</v>
      </c>
      <c r="O30" s="31">
        <f>SUM($C14:O14)-SUM($C22:O22)</f>
        <v>112.5</v>
      </c>
      <c r="P30" s="31">
        <f>SUM($C14:P14)-SUM($C22:P22)</f>
        <v>101.25</v>
      </c>
      <c r="Q30" s="31">
        <f>SUM($C14:Q14)-SUM($C22:Q22)</f>
        <v>90</v>
      </c>
      <c r="R30" s="31">
        <f>SUM($C14:R14)-SUM($C22:R22)</f>
        <v>78.75</v>
      </c>
      <c r="S30" s="31">
        <f>SUM($C14:S14)-SUM($C22:S22)</f>
        <v>67.5</v>
      </c>
      <c r="T30" s="31">
        <f>SUM($C14:T14)-SUM($C22:T22)</f>
        <v>56.25</v>
      </c>
      <c r="U30" s="31">
        <f>SUM($C14:U14)-SUM($C22:U22)</f>
        <v>45</v>
      </c>
      <c r="V30" s="31">
        <f>SUM($C14:V14)-SUM($C22:V22)</f>
        <v>33.75</v>
      </c>
      <c r="W30" s="31">
        <f>SUM($C14:W14)-SUM($C22:W22)</f>
        <v>22.5</v>
      </c>
      <c r="X30" s="31">
        <f>SUM($C14:X14)-SUM($C22:X22)</f>
        <v>11.25</v>
      </c>
      <c r="Y30" s="31">
        <f>SUM($C14:Y14)-SUM($C22:Y22)</f>
        <v>0</v>
      </c>
      <c r="Z30" s="31">
        <f>SUM($C14:Z14)-SUM($C22:Z22)</f>
        <v>0</v>
      </c>
      <c r="AA30" s="31">
        <f>SUM($C14:AA14)-SUM($C22:AA22)</f>
        <v>0</v>
      </c>
      <c r="AB30" s="31">
        <f>SUM($C14:AB14)-SUM($C22:AB22)</f>
        <v>0</v>
      </c>
      <c r="AC30" s="31">
        <f>SUM($C14:AC14)-SUM($C22:AC22)</f>
        <v>0</v>
      </c>
      <c r="AD30" s="57">
        <f>SUM($C14:AD14)-SUM($C22:AD22)</f>
        <v>0</v>
      </c>
    </row>
    <row r="31" spans="1:31">
      <c r="A31" s="109" t="s">
        <v>8</v>
      </c>
      <c r="B31" s="110"/>
      <c r="C31" s="31">
        <f t="shared" si="8"/>
        <v>100</v>
      </c>
      <c r="D31" s="31">
        <f>SUM($C15:D15)-SUM($C23:D23)</f>
        <v>200</v>
      </c>
      <c r="E31" s="31">
        <f>SUM($C15:E15)-SUM($C23:E23)</f>
        <v>300</v>
      </c>
      <c r="F31" s="31">
        <f>SUM($C15:F15)-SUM($C23:F23)</f>
        <v>270</v>
      </c>
      <c r="G31" s="31">
        <f>SUM($C15:G15)-SUM($C23:G23)</f>
        <v>234</v>
      </c>
      <c r="H31" s="31">
        <f>SUM($C15:H15)-SUM($C23:H23)</f>
        <v>192</v>
      </c>
      <c r="I31" s="31">
        <f>SUM($C15:I15)-SUM($C23:I23)</f>
        <v>144</v>
      </c>
      <c r="J31" s="31">
        <f>SUM($C15:J15)-SUM($C23:J23)</f>
        <v>90</v>
      </c>
      <c r="K31" s="31">
        <f>SUM($C15:K15)-SUM($C23:K23)</f>
        <v>90</v>
      </c>
      <c r="L31" s="31">
        <f>SUM($C15:L15)-SUM($C23:L23)</f>
        <v>90</v>
      </c>
      <c r="M31" s="31">
        <f>SUM($C15:M15)-SUM($C23:M23)</f>
        <v>90</v>
      </c>
      <c r="N31" s="31">
        <f>SUM($C15:N15)-SUM($C23:N23)</f>
        <v>90</v>
      </c>
      <c r="O31" s="31">
        <f>SUM($C15:O15)-SUM($C23:O23)</f>
        <v>90</v>
      </c>
      <c r="P31" s="31">
        <f>SUM($C15:P15)-SUM($C23:P23)</f>
        <v>90</v>
      </c>
      <c r="Q31" s="31">
        <f>SUM($C15:Q15)-SUM($C23:Q23)</f>
        <v>90</v>
      </c>
      <c r="R31" s="31">
        <f>SUM($C15:R15)-SUM($C23:R23)</f>
        <v>90</v>
      </c>
      <c r="S31" s="31">
        <f>SUM($C15:S15)-SUM($C23:S23)</f>
        <v>90</v>
      </c>
      <c r="T31" s="31">
        <f>SUM($C15:T15)-SUM($C23:T23)</f>
        <v>90</v>
      </c>
      <c r="U31" s="31">
        <f>SUM($C15:U15)-SUM($C23:U23)</f>
        <v>90</v>
      </c>
      <c r="V31" s="31">
        <f>SUM($C15:V15)-SUM($C23:V23)</f>
        <v>90</v>
      </c>
      <c r="W31" s="31">
        <f>SUM($C15:W15)-SUM($C23:W23)</f>
        <v>90</v>
      </c>
      <c r="X31" s="31">
        <f>SUM($C15:X15)-SUM($C23:X23)</f>
        <v>60</v>
      </c>
      <c r="Y31" s="31">
        <f>SUM($C15:Y15)-SUM($C23:Y23)</f>
        <v>36</v>
      </c>
      <c r="Z31" s="31">
        <f>SUM($C15:Z15)-SUM($C23:Z23)</f>
        <v>18</v>
      </c>
      <c r="AA31" s="31">
        <f>SUM($C15:AA15)-SUM($C23:AA23)</f>
        <v>6</v>
      </c>
      <c r="AB31" s="31">
        <f>SUM($C15:AB15)-SUM($C23:AB23)</f>
        <v>0</v>
      </c>
      <c r="AC31" s="31">
        <f>SUM($C15:AC15)-SUM($C23:AC23)</f>
        <v>0</v>
      </c>
      <c r="AD31" s="57">
        <f>SUM($C15:AD15)-SUM($C23:AD23)</f>
        <v>0</v>
      </c>
    </row>
    <row r="32" spans="1:31">
      <c r="A32" s="109" t="s">
        <v>9</v>
      </c>
      <c r="B32" s="110"/>
      <c r="C32" s="31">
        <f t="shared" si="8"/>
        <v>125</v>
      </c>
      <c r="D32" s="31">
        <f>SUM($C16:D16)-SUM($C24:D24)</f>
        <v>250</v>
      </c>
      <c r="E32" s="31">
        <f>SUM($C16:E16)-SUM($C24:E24)</f>
        <v>375</v>
      </c>
      <c r="F32" s="31">
        <f>SUM($C16:F16)-SUM($C24:F24)</f>
        <v>300</v>
      </c>
      <c r="G32" s="31">
        <f>SUM($C16:G16)-SUM($C24:G24)</f>
        <v>225</v>
      </c>
      <c r="H32" s="31">
        <f>SUM($C16:H16)-SUM($C24:H24)</f>
        <v>150</v>
      </c>
      <c r="I32" s="31">
        <f>SUM($C16:I16)-SUM($C24:I24)</f>
        <v>75</v>
      </c>
      <c r="J32" s="31">
        <f>SUM($C16:J16)-SUM($C24:J24)</f>
        <v>0</v>
      </c>
      <c r="K32" s="31">
        <f>SUM($C16:K16)-SUM($C24:K24)</f>
        <v>0</v>
      </c>
      <c r="L32" s="31">
        <f>SUM($C16:L16)-SUM($C24:L24)</f>
        <v>0</v>
      </c>
      <c r="M32" s="31">
        <f>SUM($C16:M16)-SUM($C24:M24)</f>
        <v>0</v>
      </c>
      <c r="N32" s="31">
        <f>SUM($C16:N16)-SUM($C24:N24)</f>
        <v>0</v>
      </c>
      <c r="O32" s="31">
        <f>SUM($C16:O16)-SUM($C24:O24)</f>
        <v>0</v>
      </c>
      <c r="P32" s="31">
        <f>SUM($C16:P16)-SUM($C24:P24)</f>
        <v>0</v>
      </c>
      <c r="Q32" s="31">
        <f>SUM($C16:Q16)-SUM($C24:Q24)</f>
        <v>0</v>
      </c>
      <c r="R32" s="31">
        <f>SUM($C16:R16)-SUM($C24:R24)</f>
        <v>0</v>
      </c>
      <c r="S32" s="31">
        <f>SUM($C16:S16)-SUM($C24:S24)</f>
        <v>0</v>
      </c>
      <c r="T32" s="31">
        <f>SUM($C16:T16)-SUM($C24:T24)</f>
        <v>0</v>
      </c>
      <c r="U32" s="31">
        <f>SUM($C16:U16)-SUM($C24:U24)</f>
        <v>0</v>
      </c>
      <c r="V32" s="31">
        <f>SUM($C16:V16)-SUM($C24:V24)</f>
        <v>0</v>
      </c>
      <c r="W32" s="31">
        <f>SUM($C16:W16)-SUM($C24:W24)</f>
        <v>0</v>
      </c>
      <c r="X32" s="31">
        <f>SUM($C16:X16)-SUM($C24:X24)</f>
        <v>0</v>
      </c>
      <c r="Y32" s="31">
        <f>SUM($C16:Y16)-SUM($C24:Y24)</f>
        <v>0</v>
      </c>
      <c r="Z32" s="31">
        <f>SUM($C16:Z16)-SUM($C24:Z24)</f>
        <v>0</v>
      </c>
      <c r="AA32" s="31">
        <f>SUM($C16:AA16)-SUM($C24:AA24)</f>
        <v>0</v>
      </c>
      <c r="AB32" s="31">
        <f>SUM($C16:AB16)-SUM($C24:AB24)</f>
        <v>0</v>
      </c>
      <c r="AC32" s="31">
        <f>SUM($C16:AC16)-SUM($C24:AC24)</f>
        <v>0</v>
      </c>
      <c r="AD32" s="57">
        <f>SUM($C16:AD16)-SUM($C24:AD24)</f>
        <v>0</v>
      </c>
    </row>
    <row r="33" spans="1:31" ht="16" thickBot="1">
      <c r="A33" s="111" t="s">
        <v>39</v>
      </c>
      <c r="B33" s="112"/>
      <c r="C33" s="95">
        <f>SUM(C28:C32)</f>
        <v>500</v>
      </c>
      <c r="D33" s="95">
        <f t="shared" ref="D33:E33" si="9">SUM(D28:D32)</f>
        <v>1000</v>
      </c>
      <c r="E33" s="95">
        <f t="shared" si="9"/>
        <v>1500</v>
      </c>
      <c r="F33" s="95">
        <f t="shared" ref="F33" si="10">SUM(F28:F32)</f>
        <v>1353.75</v>
      </c>
      <c r="G33" s="95">
        <f t="shared" ref="G33" si="11">SUM(G28:G32)</f>
        <v>1201.5</v>
      </c>
      <c r="H33" s="95">
        <f t="shared" ref="H33" si="12">SUM(H28:H32)</f>
        <v>1043.25</v>
      </c>
      <c r="I33" s="95">
        <f t="shared" ref="I33" si="13">SUM(I28:I32)</f>
        <v>879</v>
      </c>
      <c r="J33" s="95">
        <f t="shared" ref="J33" si="14">SUM(J28:J32)</f>
        <v>708.75</v>
      </c>
      <c r="K33" s="95">
        <f t="shared" ref="K33" si="15">SUM(K28:K32)</f>
        <v>667.5</v>
      </c>
      <c r="L33" s="95">
        <f t="shared" ref="L33" si="16">SUM(L28:L32)</f>
        <v>626.25</v>
      </c>
      <c r="M33" s="95">
        <f t="shared" ref="M33" si="17">SUM(M28:M32)</f>
        <v>585</v>
      </c>
      <c r="N33" s="95">
        <f t="shared" ref="N33" si="18">SUM(N28:N32)</f>
        <v>543.75</v>
      </c>
      <c r="O33" s="95">
        <f t="shared" ref="O33" si="19">SUM(O28:O32)</f>
        <v>502.5</v>
      </c>
      <c r="P33" s="95">
        <f t="shared" ref="P33" si="20">SUM(P28:P32)</f>
        <v>461.25</v>
      </c>
      <c r="Q33" s="95">
        <f t="shared" ref="Q33" si="21">SUM(Q28:Q32)</f>
        <v>420</v>
      </c>
      <c r="R33" s="95">
        <f t="shared" ref="R33" si="22">SUM(R28:R32)</f>
        <v>378.75</v>
      </c>
      <c r="S33" s="95">
        <f t="shared" ref="S33" si="23">SUM(S28:S32)</f>
        <v>337.5</v>
      </c>
      <c r="T33" s="95">
        <f t="shared" ref="T33" si="24">SUM(T28:T32)</f>
        <v>296.25</v>
      </c>
      <c r="U33" s="95">
        <f t="shared" ref="U33" si="25">SUM(U28:U32)</f>
        <v>255</v>
      </c>
      <c r="V33" s="95">
        <f t="shared" ref="V33" si="26">SUM(V28:V32)</f>
        <v>213.75</v>
      </c>
      <c r="W33" s="95">
        <f t="shared" ref="W33" si="27">SUM(W28:W32)</f>
        <v>172.5</v>
      </c>
      <c r="X33" s="95">
        <f t="shared" ref="X33" si="28">SUM(X28:X32)</f>
        <v>101.25</v>
      </c>
      <c r="Y33" s="95">
        <f t="shared" ref="Y33" si="29">SUM(Y28:Y32)</f>
        <v>36</v>
      </c>
      <c r="Z33" s="95">
        <f t="shared" ref="Z33" si="30">SUM(Z28:Z32)</f>
        <v>18</v>
      </c>
      <c r="AA33" s="95">
        <f t="shared" ref="AA33" si="31">SUM(AA28:AA32)</f>
        <v>6</v>
      </c>
      <c r="AB33" s="95">
        <f t="shared" ref="AB33" si="32">SUM(AB28:AB32)</f>
        <v>0</v>
      </c>
      <c r="AC33" s="95">
        <f t="shared" ref="AC33" si="33">SUM(AC28:AC32)</f>
        <v>0</v>
      </c>
      <c r="AD33" s="96">
        <f t="shared" ref="AD33" si="34">SUM(AD28:AD32)</f>
        <v>0</v>
      </c>
      <c r="AE33" s="158">
        <f>SUM(C33:AD33)</f>
        <v>13807.5</v>
      </c>
    </row>
    <row r="34" spans="1:31">
      <c r="A34" s="3"/>
      <c r="B34" s="3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</row>
    <row r="35" spans="1:31" ht="16" thickBot="1"/>
    <row r="36" spans="1:31" ht="16">
      <c r="A36" s="126" t="s">
        <v>15</v>
      </c>
      <c r="B36" s="127"/>
      <c r="C36" s="128"/>
      <c r="D36" s="128"/>
      <c r="E36" s="128"/>
      <c r="F36" s="128"/>
      <c r="G36" s="128"/>
      <c r="H36" s="128"/>
      <c r="I36" s="128"/>
      <c r="J36" s="128"/>
      <c r="K36" s="128"/>
      <c r="L36" s="128"/>
      <c r="M36" s="128"/>
      <c r="N36" s="128"/>
      <c r="O36" s="128"/>
      <c r="P36" s="128"/>
      <c r="Q36" s="128"/>
      <c r="R36" s="128"/>
      <c r="S36" s="128"/>
      <c r="T36" s="128"/>
      <c r="U36" s="128"/>
      <c r="V36" s="128"/>
      <c r="W36" s="128"/>
      <c r="X36" s="128"/>
      <c r="Y36" s="128"/>
      <c r="Z36" s="128"/>
      <c r="AA36" s="128"/>
      <c r="AB36" s="128"/>
      <c r="AC36" s="128"/>
      <c r="AD36" s="128"/>
      <c r="AE36" s="129"/>
    </row>
    <row r="37" spans="1:31" ht="16">
      <c r="A37" s="120" t="s">
        <v>34</v>
      </c>
      <c r="B37" s="5"/>
      <c r="C37" s="130">
        <v>2021</v>
      </c>
      <c r="D37" s="130">
        <f>+C37+1</f>
        <v>2022</v>
      </c>
      <c r="E37" s="130">
        <f>+D37+1</f>
        <v>2023</v>
      </c>
      <c r="F37" s="130">
        <f t="shared" ref="F37:AD37" si="35">+E37+1</f>
        <v>2024</v>
      </c>
      <c r="G37" s="130">
        <f t="shared" si="35"/>
        <v>2025</v>
      </c>
      <c r="H37" s="130">
        <f t="shared" si="35"/>
        <v>2026</v>
      </c>
      <c r="I37" s="130">
        <f t="shared" si="35"/>
        <v>2027</v>
      </c>
      <c r="J37" s="130">
        <f t="shared" si="35"/>
        <v>2028</v>
      </c>
      <c r="K37" s="130">
        <f t="shared" si="35"/>
        <v>2029</v>
      </c>
      <c r="L37" s="130">
        <f t="shared" si="35"/>
        <v>2030</v>
      </c>
      <c r="M37" s="130">
        <f t="shared" si="35"/>
        <v>2031</v>
      </c>
      <c r="N37" s="130">
        <f t="shared" si="35"/>
        <v>2032</v>
      </c>
      <c r="O37" s="130">
        <f t="shared" si="35"/>
        <v>2033</v>
      </c>
      <c r="P37" s="130">
        <f t="shared" si="35"/>
        <v>2034</v>
      </c>
      <c r="Q37" s="130">
        <f t="shared" si="35"/>
        <v>2035</v>
      </c>
      <c r="R37" s="130">
        <f t="shared" si="35"/>
        <v>2036</v>
      </c>
      <c r="S37" s="130">
        <f t="shared" si="35"/>
        <v>2037</v>
      </c>
      <c r="T37" s="130">
        <f t="shared" si="35"/>
        <v>2038</v>
      </c>
      <c r="U37" s="130">
        <f t="shared" si="35"/>
        <v>2039</v>
      </c>
      <c r="V37" s="130">
        <f t="shared" si="35"/>
        <v>2040</v>
      </c>
      <c r="W37" s="130">
        <f t="shared" si="35"/>
        <v>2041</v>
      </c>
      <c r="X37" s="130">
        <f t="shared" si="35"/>
        <v>2042</v>
      </c>
      <c r="Y37" s="130">
        <f t="shared" si="35"/>
        <v>2043</v>
      </c>
      <c r="Z37" s="130">
        <f t="shared" si="35"/>
        <v>2044</v>
      </c>
      <c r="AA37" s="130">
        <f t="shared" si="35"/>
        <v>2045</v>
      </c>
      <c r="AB37" s="130">
        <f t="shared" si="35"/>
        <v>2046</v>
      </c>
      <c r="AC37" s="130">
        <f t="shared" si="35"/>
        <v>2047</v>
      </c>
      <c r="AD37" s="130">
        <f t="shared" si="35"/>
        <v>2048</v>
      </c>
      <c r="AE37" s="131" t="s">
        <v>88</v>
      </c>
    </row>
    <row r="38" spans="1:31">
      <c r="A38" s="89">
        <v>2021</v>
      </c>
      <c r="B38" s="6">
        <f t="array" ref="B38:B65">TRANSPOSE(C12:AD12)</f>
        <v>125</v>
      </c>
      <c r="C38" s="6"/>
      <c r="D38" s="6"/>
      <c r="E38" s="6"/>
      <c r="F38" s="6">
        <f t="shared" ref="F38:AD38" si="36">IF(F$37&gt;$A38,IF(F$37-$A40&lt;=$G$3,$B38/$G$3,0),0)</f>
        <v>6.25</v>
      </c>
      <c r="G38" s="6">
        <f t="shared" si="36"/>
        <v>6.25</v>
      </c>
      <c r="H38" s="6">
        <f t="shared" si="36"/>
        <v>6.25</v>
      </c>
      <c r="I38" s="6">
        <f t="shared" si="36"/>
        <v>6.25</v>
      </c>
      <c r="J38" s="6">
        <f t="shared" si="36"/>
        <v>6.25</v>
      </c>
      <c r="K38" s="6">
        <f t="shared" si="36"/>
        <v>6.25</v>
      </c>
      <c r="L38" s="6">
        <f t="shared" si="36"/>
        <v>6.25</v>
      </c>
      <c r="M38" s="6">
        <f t="shared" si="36"/>
        <v>6.25</v>
      </c>
      <c r="N38" s="6">
        <f t="shared" si="36"/>
        <v>6.25</v>
      </c>
      <c r="O38" s="6">
        <f t="shared" si="36"/>
        <v>6.25</v>
      </c>
      <c r="P38" s="6">
        <f t="shared" si="36"/>
        <v>6.25</v>
      </c>
      <c r="Q38" s="6">
        <f t="shared" si="36"/>
        <v>6.25</v>
      </c>
      <c r="R38" s="6">
        <f t="shared" si="36"/>
        <v>6.25</v>
      </c>
      <c r="S38" s="6">
        <f t="shared" si="36"/>
        <v>6.25</v>
      </c>
      <c r="T38" s="6">
        <f t="shared" si="36"/>
        <v>6.25</v>
      </c>
      <c r="U38" s="6">
        <f t="shared" si="36"/>
        <v>6.25</v>
      </c>
      <c r="V38" s="6">
        <f t="shared" si="36"/>
        <v>6.25</v>
      </c>
      <c r="W38" s="6">
        <f t="shared" si="36"/>
        <v>6.25</v>
      </c>
      <c r="X38" s="6">
        <f t="shared" si="36"/>
        <v>6.25</v>
      </c>
      <c r="Y38" s="6">
        <f t="shared" si="36"/>
        <v>6.25</v>
      </c>
      <c r="Z38" s="6">
        <f t="shared" si="36"/>
        <v>0</v>
      </c>
      <c r="AA38" s="6">
        <f t="shared" si="36"/>
        <v>0</v>
      </c>
      <c r="AB38" s="6">
        <f t="shared" si="36"/>
        <v>0</v>
      </c>
      <c r="AC38" s="6">
        <f t="shared" si="36"/>
        <v>0</v>
      </c>
      <c r="AD38" s="6">
        <f t="shared" si="36"/>
        <v>0</v>
      </c>
      <c r="AE38" s="121">
        <f t="shared" ref="AE38:AE66" si="37">+B38-SUM(F38:AD38)</f>
        <v>0</v>
      </c>
    </row>
    <row r="39" spans="1:31">
      <c r="A39" s="89">
        <v>2022</v>
      </c>
      <c r="B39" s="6">
        <v>125</v>
      </c>
      <c r="C39" s="6"/>
      <c r="D39" s="6"/>
      <c r="E39" s="6"/>
      <c r="F39" s="6">
        <f t="shared" ref="F39:AD39" si="38">IF(F$37&gt;$A39,IF(F$37-$A40&lt;=$G$3,$B39/$G$3,0),0)</f>
        <v>6.25</v>
      </c>
      <c r="G39" s="6">
        <f t="shared" si="38"/>
        <v>6.25</v>
      </c>
      <c r="H39" s="6">
        <f t="shared" si="38"/>
        <v>6.25</v>
      </c>
      <c r="I39" s="6">
        <f t="shared" si="38"/>
        <v>6.25</v>
      </c>
      <c r="J39" s="6">
        <f t="shared" si="38"/>
        <v>6.25</v>
      </c>
      <c r="K39" s="6">
        <f t="shared" si="38"/>
        <v>6.25</v>
      </c>
      <c r="L39" s="6">
        <f t="shared" si="38"/>
        <v>6.25</v>
      </c>
      <c r="M39" s="6">
        <f t="shared" si="38"/>
        <v>6.25</v>
      </c>
      <c r="N39" s="6">
        <f t="shared" si="38"/>
        <v>6.25</v>
      </c>
      <c r="O39" s="6">
        <f t="shared" si="38"/>
        <v>6.25</v>
      </c>
      <c r="P39" s="6">
        <f t="shared" si="38"/>
        <v>6.25</v>
      </c>
      <c r="Q39" s="6">
        <f t="shared" si="38"/>
        <v>6.25</v>
      </c>
      <c r="R39" s="6">
        <f t="shared" si="38"/>
        <v>6.25</v>
      </c>
      <c r="S39" s="6">
        <f t="shared" si="38"/>
        <v>6.25</v>
      </c>
      <c r="T39" s="6">
        <f t="shared" si="38"/>
        <v>6.25</v>
      </c>
      <c r="U39" s="6">
        <f t="shared" si="38"/>
        <v>6.25</v>
      </c>
      <c r="V39" s="6">
        <f t="shared" si="38"/>
        <v>6.25</v>
      </c>
      <c r="W39" s="6">
        <f t="shared" si="38"/>
        <v>6.25</v>
      </c>
      <c r="X39" s="6">
        <f t="shared" si="38"/>
        <v>6.25</v>
      </c>
      <c r="Y39" s="6">
        <f t="shared" si="38"/>
        <v>6.25</v>
      </c>
      <c r="Z39" s="6">
        <f t="shared" si="38"/>
        <v>0</v>
      </c>
      <c r="AA39" s="6">
        <f t="shared" si="38"/>
        <v>0</v>
      </c>
      <c r="AB39" s="6">
        <f t="shared" si="38"/>
        <v>0</v>
      </c>
      <c r="AC39" s="6">
        <f t="shared" si="38"/>
        <v>0</v>
      </c>
      <c r="AD39" s="6">
        <f t="shared" si="38"/>
        <v>0</v>
      </c>
      <c r="AE39" s="121">
        <f t="shared" si="37"/>
        <v>0</v>
      </c>
    </row>
    <row r="40" spans="1:31">
      <c r="A40" s="89">
        <v>2023</v>
      </c>
      <c r="B40" s="6">
        <v>125</v>
      </c>
      <c r="C40" s="6"/>
      <c r="D40" s="6"/>
      <c r="E40" s="6"/>
      <c r="F40" s="6">
        <f t="shared" ref="F40:O49" si="39">IF(F$37&gt;$A40,IF(F$37-$A40&lt;=$G$3,$B40/$G$3,0),0)</f>
        <v>6.25</v>
      </c>
      <c r="G40" s="6">
        <f t="shared" si="39"/>
        <v>6.25</v>
      </c>
      <c r="H40" s="6">
        <f t="shared" si="39"/>
        <v>6.25</v>
      </c>
      <c r="I40" s="6">
        <f t="shared" si="39"/>
        <v>6.25</v>
      </c>
      <c r="J40" s="6">
        <f t="shared" si="39"/>
        <v>6.25</v>
      </c>
      <c r="K40" s="6">
        <f t="shared" si="39"/>
        <v>6.25</v>
      </c>
      <c r="L40" s="6">
        <f t="shared" si="39"/>
        <v>6.25</v>
      </c>
      <c r="M40" s="6">
        <f t="shared" si="39"/>
        <v>6.25</v>
      </c>
      <c r="N40" s="6">
        <f t="shared" si="39"/>
        <v>6.25</v>
      </c>
      <c r="O40" s="6">
        <f t="shared" si="39"/>
        <v>6.25</v>
      </c>
      <c r="P40" s="6">
        <f t="shared" ref="P40:AD49" si="40">IF(P$37&gt;$A40,IF(P$37-$A40&lt;=$G$3,$B40/$G$3,0),0)</f>
        <v>6.25</v>
      </c>
      <c r="Q40" s="6">
        <f t="shared" si="40"/>
        <v>6.25</v>
      </c>
      <c r="R40" s="6">
        <f t="shared" si="40"/>
        <v>6.25</v>
      </c>
      <c r="S40" s="6">
        <f t="shared" si="40"/>
        <v>6.25</v>
      </c>
      <c r="T40" s="6">
        <f t="shared" si="40"/>
        <v>6.25</v>
      </c>
      <c r="U40" s="6">
        <f t="shared" si="40"/>
        <v>6.25</v>
      </c>
      <c r="V40" s="6">
        <f t="shared" si="40"/>
        <v>6.25</v>
      </c>
      <c r="W40" s="6">
        <f t="shared" si="40"/>
        <v>6.25</v>
      </c>
      <c r="X40" s="6">
        <f t="shared" si="40"/>
        <v>6.25</v>
      </c>
      <c r="Y40" s="6">
        <f t="shared" si="40"/>
        <v>6.25</v>
      </c>
      <c r="Z40" s="6">
        <f t="shared" si="40"/>
        <v>0</v>
      </c>
      <c r="AA40" s="6">
        <f t="shared" si="40"/>
        <v>0</v>
      </c>
      <c r="AB40" s="6">
        <f t="shared" si="40"/>
        <v>0</v>
      </c>
      <c r="AC40" s="6">
        <f t="shared" si="40"/>
        <v>0</v>
      </c>
      <c r="AD40" s="6">
        <f t="shared" si="40"/>
        <v>0</v>
      </c>
      <c r="AE40" s="121">
        <f t="shared" si="37"/>
        <v>0</v>
      </c>
    </row>
    <row r="41" spans="1:31">
      <c r="A41" s="89">
        <v>2024</v>
      </c>
      <c r="B41" s="6">
        <v>0</v>
      </c>
      <c r="C41" s="6"/>
      <c r="D41" s="6"/>
      <c r="E41" s="6"/>
      <c r="F41" s="6">
        <f t="shared" si="39"/>
        <v>0</v>
      </c>
      <c r="G41" s="6">
        <f t="shared" si="39"/>
        <v>0</v>
      </c>
      <c r="H41" s="6">
        <f t="shared" si="39"/>
        <v>0</v>
      </c>
      <c r="I41" s="6">
        <f t="shared" si="39"/>
        <v>0</v>
      </c>
      <c r="J41" s="6">
        <f t="shared" si="39"/>
        <v>0</v>
      </c>
      <c r="K41" s="6">
        <f t="shared" si="39"/>
        <v>0</v>
      </c>
      <c r="L41" s="6">
        <f t="shared" si="39"/>
        <v>0</v>
      </c>
      <c r="M41" s="6">
        <f t="shared" si="39"/>
        <v>0</v>
      </c>
      <c r="N41" s="6">
        <f t="shared" si="39"/>
        <v>0</v>
      </c>
      <c r="O41" s="6">
        <f t="shared" si="39"/>
        <v>0</v>
      </c>
      <c r="P41" s="6">
        <f t="shared" si="40"/>
        <v>0</v>
      </c>
      <c r="Q41" s="6">
        <f t="shared" si="40"/>
        <v>0</v>
      </c>
      <c r="R41" s="6">
        <f t="shared" si="40"/>
        <v>0</v>
      </c>
      <c r="S41" s="6">
        <f t="shared" si="40"/>
        <v>0</v>
      </c>
      <c r="T41" s="6">
        <f t="shared" si="40"/>
        <v>0</v>
      </c>
      <c r="U41" s="6">
        <f t="shared" si="40"/>
        <v>0</v>
      </c>
      <c r="V41" s="6">
        <f t="shared" si="40"/>
        <v>0</v>
      </c>
      <c r="W41" s="6">
        <f t="shared" si="40"/>
        <v>0</v>
      </c>
      <c r="X41" s="6">
        <f t="shared" si="40"/>
        <v>0</v>
      </c>
      <c r="Y41" s="6">
        <f t="shared" si="40"/>
        <v>0</v>
      </c>
      <c r="Z41" s="6">
        <f t="shared" si="40"/>
        <v>0</v>
      </c>
      <c r="AA41" s="6">
        <f t="shared" si="40"/>
        <v>0</v>
      </c>
      <c r="AB41" s="6">
        <f t="shared" si="40"/>
        <v>0</v>
      </c>
      <c r="AC41" s="6">
        <f t="shared" si="40"/>
        <v>0</v>
      </c>
      <c r="AD41" s="6">
        <f t="shared" si="40"/>
        <v>0</v>
      </c>
      <c r="AE41" s="121">
        <f t="shared" si="37"/>
        <v>0</v>
      </c>
    </row>
    <row r="42" spans="1:31">
      <c r="A42" s="89">
        <v>2025</v>
      </c>
      <c r="B42" s="6">
        <v>0</v>
      </c>
      <c r="C42" s="6"/>
      <c r="D42" s="6"/>
      <c r="E42" s="6"/>
      <c r="F42" s="6">
        <f t="shared" si="39"/>
        <v>0</v>
      </c>
      <c r="G42" s="6">
        <f t="shared" si="39"/>
        <v>0</v>
      </c>
      <c r="H42" s="6">
        <f t="shared" si="39"/>
        <v>0</v>
      </c>
      <c r="I42" s="6">
        <f t="shared" si="39"/>
        <v>0</v>
      </c>
      <c r="J42" s="6">
        <f t="shared" si="39"/>
        <v>0</v>
      </c>
      <c r="K42" s="6">
        <f t="shared" si="39"/>
        <v>0</v>
      </c>
      <c r="L42" s="6">
        <f t="shared" si="39"/>
        <v>0</v>
      </c>
      <c r="M42" s="6">
        <f t="shared" si="39"/>
        <v>0</v>
      </c>
      <c r="N42" s="6">
        <f t="shared" si="39"/>
        <v>0</v>
      </c>
      <c r="O42" s="6">
        <f t="shared" si="39"/>
        <v>0</v>
      </c>
      <c r="P42" s="6">
        <f t="shared" si="40"/>
        <v>0</v>
      </c>
      <c r="Q42" s="6">
        <f t="shared" si="40"/>
        <v>0</v>
      </c>
      <c r="R42" s="6">
        <f t="shared" si="40"/>
        <v>0</v>
      </c>
      <c r="S42" s="6">
        <f t="shared" si="40"/>
        <v>0</v>
      </c>
      <c r="T42" s="6">
        <f t="shared" si="40"/>
        <v>0</v>
      </c>
      <c r="U42" s="6">
        <f t="shared" si="40"/>
        <v>0</v>
      </c>
      <c r="V42" s="6">
        <f t="shared" si="40"/>
        <v>0</v>
      </c>
      <c r="W42" s="6">
        <f t="shared" si="40"/>
        <v>0</v>
      </c>
      <c r="X42" s="6">
        <f t="shared" si="40"/>
        <v>0</v>
      </c>
      <c r="Y42" s="6">
        <f t="shared" si="40"/>
        <v>0</v>
      </c>
      <c r="Z42" s="6">
        <f t="shared" si="40"/>
        <v>0</v>
      </c>
      <c r="AA42" s="6">
        <f t="shared" si="40"/>
        <v>0</v>
      </c>
      <c r="AB42" s="6">
        <f t="shared" si="40"/>
        <v>0</v>
      </c>
      <c r="AC42" s="6">
        <f t="shared" si="40"/>
        <v>0</v>
      </c>
      <c r="AD42" s="6">
        <f t="shared" si="40"/>
        <v>0</v>
      </c>
      <c r="AE42" s="121">
        <f t="shared" si="37"/>
        <v>0</v>
      </c>
    </row>
    <row r="43" spans="1:31">
      <c r="A43" s="89">
        <v>2026</v>
      </c>
      <c r="B43" s="6">
        <v>0</v>
      </c>
      <c r="C43" s="6"/>
      <c r="D43" s="6"/>
      <c r="E43" s="6"/>
      <c r="F43" s="6">
        <f t="shared" si="39"/>
        <v>0</v>
      </c>
      <c r="G43" s="6">
        <f t="shared" si="39"/>
        <v>0</v>
      </c>
      <c r="H43" s="6">
        <f t="shared" si="39"/>
        <v>0</v>
      </c>
      <c r="I43" s="6">
        <f t="shared" si="39"/>
        <v>0</v>
      </c>
      <c r="J43" s="6">
        <f t="shared" si="39"/>
        <v>0</v>
      </c>
      <c r="K43" s="6">
        <f t="shared" si="39"/>
        <v>0</v>
      </c>
      <c r="L43" s="6">
        <f t="shared" si="39"/>
        <v>0</v>
      </c>
      <c r="M43" s="6">
        <f t="shared" si="39"/>
        <v>0</v>
      </c>
      <c r="N43" s="6">
        <f t="shared" si="39"/>
        <v>0</v>
      </c>
      <c r="O43" s="6">
        <f t="shared" si="39"/>
        <v>0</v>
      </c>
      <c r="P43" s="6">
        <f t="shared" si="40"/>
        <v>0</v>
      </c>
      <c r="Q43" s="6">
        <f t="shared" si="40"/>
        <v>0</v>
      </c>
      <c r="R43" s="6">
        <f t="shared" si="40"/>
        <v>0</v>
      </c>
      <c r="S43" s="6">
        <f t="shared" si="40"/>
        <v>0</v>
      </c>
      <c r="T43" s="6">
        <f t="shared" si="40"/>
        <v>0</v>
      </c>
      <c r="U43" s="6">
        <f t="shared" si="40"/>
        <v>0</v>
      </c>
      <c r="V43" s="6">
        <f t="shared" si="40"/>
        <v>0</v>
      </c>
      <c r="W43" s="6">
        <f t="shared" si="40"/>
        <v>0</v>
      </c>
      <c r="X43" s="6">
        <f t="shared" si="40"/>
        <v>0</v>
      </c>
      <c r="Y43" s="6">
        <f t="shared" si="40"/>
        <v>0</v>
      </c>
      <c r="Z43" s="6">
        <f t="shared" si="40"/>
        <v>0</v>
      </c>
      <c r="AA43" s="6">
        <f t="shared" si="40"/>
        <v>0</v>
      </c>
      <c r="AB43" s="6">
        <f t="shared" si="40"/>
        <v>0</v>
      </c>
      <c r="AC43" s="6">
        <f t="shared" si="40"/>
        <v>0</v>
      </c>
      <c r="AD43" s="6">
        <f t="shared" si="40"/>
        <v>0</v>
      </c>
      <c r="AE43" s="121">
        <f t="shared" si="37"/>
        <v>0</v>
      </c>
    </row>
    <row r="44" spans="1:31">
      <c r="A44" s="89">
        <v>2027</v>
      </c>
      <c r="B44" s="6">
        <v>0</v>
      </c>
      <c r="C44" s="6"/>
      <c r="D44" s="6"/>
      <c r="E44" s="6"/>
      <c r="F44" s="6">
        <f t="shared" si="39"/>
        <v>0</v>
      </c>
      <c r="G44" s="6">
        <f t="shared" si="39"/>
        <v>0</v>
      </c>
      <c r="H44" s="6">
        <f t="shared" si="39"/>
        <v>0</v>
      </c>
      <c r="I44" s="6">
        <f t="shared" si="39"/>
        <v>0</v>
      </c>
      <c r="J44" s="6">
        <f t="shared" si="39"/>
        <v>0</v>
      </c>
      <c r="K44" s="6">
        <f t="shared" si="39"/>
        <v>0</v>
      </c>
      <c r="L44" s="6">
        <f t="shared" si="39"/>
        <v>0</v>
      </c>
      <c r="M44" s="6">
        <f t="shared" si="39"/>
        <v>0</v>
      </c>
      <c r="N44" s="6">
        <f t="shared" si="39"/>
        <v>0</v>
      </c>
      <c r="O44" s="6">
        <f t="shared" si="39"/>
        <v>0</v>
      </c>
      <c r="P44" s="6">
        <f t="shared" si="40"/>
        <v>0</v>
      </c>
      <c r="Q44" s="6">
        <f t="shared" si="40"/>
        <v>0</v>
      </c>
      <c r="R44" s="6">
        <f t="shared" si="40"/>
        <v>0</v>
      </c>
      <c r="S44" s="6">
        <f t="shared" si="40"/>
        <v>0</v>
      </c>
      <c r="T44" s="6">
        <f t="shared" si="40"/>
        <v>0</v>
      </c>
      <c r="U44" s="6">
        <f t="shared" si="40"/>
        <v>0</v>
      </c>
      <c r="V44" s="6">
        <f t="shared" si="40"/>
        <v>0</v>
      </c>
      <c r="W44" s="6">
        <f t="shared" si="40"/>
        <v>0</v>
      </c>
      <c r="X44" s="6">
        <f t="shared" si="40"/>
        <v>0</v>
      </c>
      <c r="Y44" s="6">
        <f t="shared" si="40"/>
        <v>0</v>
      </c>
      <c r="Z44" s="6">
        <f t="shared" si="40"/>
        <v>0</v>
      </c>
      <c r="AA44" s="6">
        <f t="shared" si="40"/>
        <v>0</v>
      </c>
      <c r="AB44" s="6">
        <f t="shared" si="40"/>
        <v>0</v>
      </c>
      <c r="AC44" s="6">
        <f t="shared" si="40"/>
        <v>0</v>
      </c>
      <c r="AD44" s="6">
        <f t="shared" si="40"/>
        <v>0</v>
      </c>
      <c r="AE44" s="121">
        <f t="shared" si="37"/>
        <v>0</v>
      </c>
    </row>
    <row r="45" spans="1:31">
      <c r="A45" s="89">
        <v>2028</v>
      </c>
      <c r="B45" s="6">
        <v>0</v>
      </c>
      <c r="C45" s="6"/>
      <c r="D45" s="6"/>
      <c r="E45" s="6"/>
      <c r="F45" s="6">
        <f t="shared" si="39"/>
        <v>0</v>
      </c>
      <c r="G45" s="6">
        <f t="shared" si="39"/>
        <v>0</v>
      </c>
      <c r="H45" s="6">
        <f t="shared" si="39"/>
        <v>0</v>
      </c>
      <c r="I45" s="6">
        <f t="shared" si="39"/>
        <v>0</v>
      </c>
      <c r="J45" s="6">
        <f t="shared" si="39"/>
        <v>0</v>
      </c>
      <c r="K45" s="6">
        <f t="shared" si="39"/>
        <v>0</v>
      </c>
      <c r="L45" s="6">
        <f t="shared" si="39"/>
        <v>0</v>
      </c>
      <c r="M45" s="6">
        <f t="shared" si="39"/>
        <v>0</v>
      </c>
      <c r="N45" s="6">
        <f t="shared" si="39"/>
        <v>0</v>
      </c>
      <c r="O45" s="6">
        <f t="shared" si="39"/>
        <v>0</v>
      </c>
      <c r="P45" s="6">
        <f t="shared" si="40"/>
        <v>0</v>
      </c>
      <c r="Q45" s="6">
        <f t="shared" si="40"/>
        <v>0</v>
      </c>
      <c r="R45" s="6">
        <f t="shared" si="40"/>
        <v>0</v>
      </c>
      <c r="S45" s="6">
        <f t="shared" si="40"/>
        <v>0</v>
      </c>
      <c r="T45" s="6">
        <f t="shared" si="40"/>
        <v>0</v>
      </c>
      <c r="U45" s="6">
        <f t="shared" si="40"/>
        <v>0</v>
      </c>
      <c r="V45" s="6">
        <f t="shared" si="40"/>
        <v>0</v>
      </c>
      <c r="W45" s="6">
        <f t="shared" si="40"/>
        <v>0</v>
      </c>
      <c r="X45" s="6">
        <f t="shared" si="40"/>
        <v>0</v>
      </c>
      <c r="Y45" s="6">
        <f t="shared" si="40"/>
        <v>0</v>
      </c>
      <c r="Z45" s="6">
        <f t="shared" si="40"/>
        <v>0</v>
      </c>
      <c r="AA45" s="6">
        <f t="shared" si="40"/>
        <v>0</v>
      </c>
      <c r="AB45" s="6">
        <f t="shared" si="40"/>
        <v>0</v>
      </c>
      <c r="AC45" s="6">
        <f t="shared" si="40"/>
        <v>0</v>
      </c>
      <c r="AD45" s="6">
        <f t="shared" si="40"/>
        <v>0</v>
      </c>
      <c r="AE45" s="121">
        <f t="shared" si="37"/>
        <v>0</v>
      </c>
    </row>
    <row r="46" spans="1:31">
      <c r="A46" s="89">
        <v>2029</v>
      </c>
      <c r="B46" s="6">
        <v>0</v>
      </c>
      <c r="C46" s="6"/>
      <c r="D46" s="6"/>
      <c r="E46" s="6"/>
      <c r="F46" s="6">
        <f t="shared" si="39"/>
        <v>0</v>
      </c>
      <c r="G46" s="6">
        <f t="shared" si="39"/>
        <v>0</v>
      </c>
      <c r="H46" s="6">
        <f t="shared" si="39"/>
        <v>0</v>
      </c>
      <c r="I46" s="6">
        <f t="shared" si="39"/>
        <v>0</v>
      </c>
      <c r="J46" s="6">
        <f t="shared" si="39"/>
        <v>0</v>
      </c>
      <c r="K46" s="6">
        <f t="shared" si="39"/>
        <v>0</v>
      </c>
      <c r="L46" s="6">
        <f t="shared" si="39"/>
        <v>0</v>
      </c>
      <c r="M46" s="6">
        <f t="shared" si="39"/>
        <v>0</v>
      </c>
      <c r="N46" s="6">
        <f t="shared" si="39"/>
        <v>0</v>
      </c>
      <c r="O46" s="6">
        <f t="shared" si="39"/>
        <v>0</v>
      </c>
      <c r="P46" s="6">
        <f t="shared" si="40"/>
        <v>0</v>
      </c>
      <c r="Q46" s="6">
        <f t="shared" si="40"/>
        <v>0</v>
      </c>
      <c r="R46" s="6">
        <f t="shared" si="40"/>
        <v>0</v>
      </c>
      <c r="S46" s="6">
        <f t="shared" si="40"/>
        <v>0</v>
      </c>
      <c r="T46" s="6">
        <f t="shared" si="40"/>
        <v>0</v>
      </c>
      <c r="U46" s="6">
        <f t="shared" si="40"/>
        <v>0</v>
      </c>
      <c r="V46" s="6">
        <f t="shared" si="40"/>
        <v>0</v>
      </c>
      <c r="W46" s="6">
        <f t="shared" si="40"/>
        <v>0</v>
      </c>
      <c r="X46" s="6">
        <f t="shared" si="40"/>
        <v>0</v>
      </c>
      <c r="Y46" s="6">
        <f t="shared" si="40"/>
        <v>0</v>
      </c>
      <c r="Z46" s="6">
        <f t="shared" si="40"/>
        <v>0</v>
      </c>
      <c r="AA46" s="6">
        <f t="shared" si="40"/>
        <v>0</v>
      </c>
      <c r="AB46" s="6">
        <f t="shared" si="40"/>
        <v>0</v>
      </c>
      <c r="AC46" s="6">
        <f t="shared" si="40"/>
        <v>0</v>
      </c>
      <c r="AD46" s="6">
        <f t="shared" si="40"/>
        <v>0</v>
      </c>
      <c r="AE46" s="121">
        <f t="shared" si="37"/>
        <v>0</v>
      </c>
    </row>
    <row r="47" spans="1:31">
      <c r="A47" s="89">
        <v>2030</v>
      </c>
      <c r="B47" s="6">
        <v>0</v>
      </c>
      <c r="C47" s="6"/>
      <c r="D47" s="6"/>
      <c r="E47" s="6"/>
      <c r="F47" s="6">
        <f t="shared" si="39"/>
        <v>0</v>
      </c>
      <c r="G47" s="6">
        <f t="shared" si="39"/>
        <v>0</v>
      </c>
      <c r="H47" s="6">
        <f t="shared" si="39"/>
        <v>0</v>
      </c>
      <c r="I47" s="6">
        <f t="shared" si="39"/>
        <v>0</v>
      </c>
      <c r="J47" s="6">
        <f t="shared" si="39"/>
        <v>0</v>
      </c>
      <c r="K47" s="6">
        <f t="shared" si="39"/>
        <v>0</v>
      </c>
      <c r="L47" s="6">
        <f t="shared" si="39"/>
        <v>0</v>
      </c>
      <c r="M47" s="6">
        <f t="shared" si="39"/>
        <v>0</v>
      </c>
      <c r="N47" s="6">
        <f t="shared" si="39"/>
        <v>0</v>
      </c>
      <c r="O47" s="6">
        <f t="shared" si="39"/>
        <v>0</v>
      </c>
      <c r="P47" s="6">
        <f t="shared" si="40"/>
        <v>0</v>
      </c>
      <c r="Q47" s="6">
        <f t="shared" si="40"/>
        <v>0</v>
      </c>
      <c r="R47" s="6">
        <f t="shared" si="40"/>
        <v>0</v>
      </c>
      <c r="S47" s="6">
        <f t="shared" si="40"/>
        <v>0</v>
      </c>
      <c r="T47" s="6">
        <f t="shared" si="40"/>
        <v>0</v>
      </c>
      <c r="U47" s="6">
        <f t="shared" si="40"/>
        <v>0</v>
      </c>
      <c r="V47" s="6">
        <f t="shared" si="40"/>
        <v>0</v>
      </c>
      <c r="W47" s="6">
        <f t="shared" si="40"/>
        <v>0</v>
      </c>
      <c r="X47" s="6">
        <f t="shared" si="40"/>
        <v>0</v>
      </c>
      <c r="Y47" s="6">
        <f t="shared" si="40"/>
        <v>0</v>
      </c>
      <c r="Z47" s="6">
        <f t="shared" si="40"/>
        <v>0</v>
      </c>
      <c r="AA47" s="6">
        <f t="shared" si="40"/>
        <v>0</v>
      </c>
      <c r="AB47" s="6">
        <f t="shared" si="40"/>
        <v>0</v>
      </c>
      <c r="AC47" s="6">
        <f t="shared" si="40"/>
        <v>0</v>
      </c>
      <c r="AD47" s="6">
        <f t="shared" si="40"/>
        <v>0</v>
      </c>
      <c r="AE47" s="121">
        <f t="shared" si="37"/>
        <v>0</v>
      </c>
    </row>
    <row r="48" spans="1:31">
      <c r="A48" s="89">
        <v>2031</v>
      </c>
      <c r="B48" s="6">
        <v>0</v>
      </c>
      <c r="C48" s="6"/>
      <c r="D48" s="6"/>
      <c r="E48" s="6"/>
      <c r="F48" s="6">
        <f t="shared" si="39"/>
        <v>0</v>
      </c>
      <c r="G48" s="6">
        <f t="shared" si="39"/>
        <v>0</v>
      </c>
      <c r="H48" s="6">
        <f t="shared" si="39"/>
        <v>0</v>
      </c>
      <c r="I48" s="6">
        <f t="shared" si="39"/>
        <v>0</v>
      </c>
      <c r="J48" s="6">
        <f t="shared" si="39"/>
        <v>0</v>
      </c>
      <c r="K48" s="6">
        <f t="shared" si="39"/>
        <v>0</v>
      </c>
      <c r="L48" s="6">
        <f t="shared" si="39"/>
        <v>0</v>
      </c>
      <c r="M48" s="6">
        <f t="shared" si="39"/>
        <v>0</v>
      </c>
      <c r="N48" s="6">
        <f t="shared" si="39"/>
        <v>0</v>
      </c>
      <c r="O48" s="6">
        <f t="shared" si="39"/>
        <v>0</v>
      </c>
      <c r="P48" s="6">
        <f t="shared" si="40"/>
        <v>0</v>
      </c>
      <c r="Q48" s="6">
        <f t="shared" si="40"/>
        <v>0</v>
      </c>
      <c r="R48" s="6">
        <f t="shared" si="40"/>
        <v>0</v>
      </c>
      <c r="S48" s="6">
        <f t="shared" si="40"/>
        <v>0</v>
      </c>
      <c r="T48" s="6">
        <f t="shared" si="40"/>
        <v>0</v>
      </c>
      <c r="U48" s="6">
        <f t="shared" si="40"/>
        <v>0</v>
      </c>
      <c r="V48" s="6">
        <f t="shared" si="40"/>
        <v>0</v>
      </c>
      <c r="W48" s="6">
        <f t="shared" si="40"/>
        <v>0</v>
      </c>
      <c r="X48" s="6">
        <f t="shared" si="40"/>
        <v>0</v>
      </c>
      <c r="Y48" s="6">
        <f t="shared" si="40"/>
        <v>0</v>
      </c>
      <c r="Z48" s="6">
        <f t="shared" si="40"/>
        <v>0</v>
      </c>
      <c r="AA48" s="6">
        <f t="shared" si="40"/>
        <v>0</v>
      </c>
      <c r="AB48" s="6">
        <f t="shared" si="40"/>
        <v>0</v>
      </c>
      <c r="AC48" s="6">
        <f t="shared" si="40"/>
        <v>0</v>
      </c>
      <c r="AD48" s="6">
        <f t="shared" si="40"/>
        <v>0</v>
      </c>
      <c r="AE48" s="121">
        <f t="shared" si="37"/>
        <v>0</v>
      </c>
    </row>
    <row r="49" spans="1:31">
      <c r="A49" s="89">
        <v>2032</v>
      </c>
      <c r="B49" s="6">
        <v>0</v>
      </c>
      <c r="C49" s="6"/>
      <c r="D49" s="6"/>
      <c r="E49" s="6"/>
      <c r="F49" s="6">
        <f t="shared" si="39"/>
        <v>0</v>
      </c>
      <c r="G49" s="6">
        <f t="shared" si="39"/>
        <v>0</v>
      </c>
      <c r="H49" s="6">
        <f t="shared" si="39"/>
        <v>0</v>
      </c>
      <c r="I49" s="6">
        <f t="shared" si="39"/>
        <v>0</v>
      </c>
      <c r="J49" s="6">
        <f t="shared" si="39"/>
        <v>0</v>
      </c>
      <c r="K49" s="6">
        <f t="shared" si="39"/>
        <v>0</v>
      </c>
      <c r="L49" s="6">
        <f t="shared" si="39"/>
        <v>0</v>
      </c>
      <c r="M49" s="6">
        <f t="shared" si="39"/>
        <v>0</v>
      </c>
      <c r="N49" s="6">
        <f t="shared" si="39"/>
        <v>0</v>
      </c>
      <c r="O49" s="6">
        <f t="shared" si="39"/>
        <v>0</v>
      </c>
      <c r="P49" s="6">
        <f t="shared" si="40"/>
        <v>0</v>
      </c>
      <c r="Q49" s="6">
        <f t="shared" si="40"/>
        <v>0</v>
      </c>
      <c r="R49" s="6">
        <f t="shared" si="40"/>
        <v>0</v>
      </c>
      <c r="S49" s="6">
        <f t="shared" si="40"/>
        <v>0</v>
      </c>
      <c r="T49" s="6">
        <f t="shared" si="40"/>
        <v>0</v>
      </c>
      <c r="U49" s="6">
        <f t="shared" si="40"/>
        <v>0</v>
      </c>
      <c r="V49" s="6">
        <f t="shared" si="40"/>
        <v>0</v>
      </c>
      <c r="W49" s="6">
        <f t="shared" si="40"/>
        <v>0</v>
      </c>
      <c r="X49" s="6">
        <f t="shared" si="40"/>
        <v>0</v>
      </c>
      <c r="Y49" s="6">
        <f t="shared" si="40"/>
        <v>0</v>
      </c>
      <c r="Z49" s="6">
        <f t="shared" si="40"/>
        <v>0</v>
      </c>
      <c r="AA49" s="6">
        <f t="shared" si="40"/>
        <v>0</v>
      </c>
      <c r="AB49" s="6">
        <f t="shared" si="40"/>
        <v>0</v>
      </c>
      <c r="AC49" s="6">
        <f t="shared" si="40"/>
        <v>0</v>
      </c>
      <c r="AD49" s="6">
        <f t="shared" si="40"/>
        <v>0</v>
      </c>
      <c r="AE49" s="121">
        <f t="shared" si="37"/>
        <v>0</v>
      </c>
    </row>
    <row r="50" spans="1:31">
      <c r="A50" s="89">
        <v>2033</v>
      </c>
      <c r="B50" s="6">
        <v>0</v>
      </c>
      <c r="C50" s="6"/>
      <c r="D50" s="6"/>
      <c r="E50" s="6"/>
      <c r="F50" s="6">
        <f t="shared" ref="F50:O59" si="41">IF(F$37&gt;$A50,IF(F$37-$A50&lt;=$G$3,$B50/$G$3,0),0)</f>
        <v>0</v>
      </c>
      <c r="G50" s="6">
        <f t="shared" si="41"/>
        <v>0</v>
      </c>
      <c r="H50" s="6">
        <f t="shared" si="41"/>
        <v>0</v>
      </c>
      <c r="I50" s="6">
        <f t="shared" si="41"/>
        <v>0</v>
      </c>
      <c r="J50" s="6">
        <f t="shared" si="41"/>
        <v>0</v>
      </c>
      <c r="K50" s="6">
        <f t="shared" si="41"/>
        <v>0</v>
      </c>
      <c r="L50" s="6">
        <f t="shared" si="41"/>
        <v>0</v>
      </c>
      <c r="M50" s="6">
        <f t="shared" si="41"/>
        <v>0</v>
      </c>
      <c r="N50" s="6">
        <f t="shared" si="41"/>
        <v>0</v>
      </c>
      <c r="O50" s="6">
        <f t="shared" si="41"/>
        <v>0</v>
      </c>
      <c r="P50" s="6">
        <f t="shared" ref="P50:AD59" si="42">IF(P$37&gt;$A50,IF(P$37-$A50&lt;=$G$3,$B50/$G$3,0),0)</f>
        <v>0</v>
      </c>
      <c r="Q50" s="6">
        <f t="shared" si="42"/>
        <v>0</v>
      </c>
      <c r="R50" s="6">
        <f t="shared" si="42"/>
        <v>0</v>
      </c>
      <c r="S50" s="6">
        <f t="shared" si="42"/>
        <v>0</v>
      </c>
      <c r="T50" s="6">
        <f t="shared" si="42"/>
        <v>0</v>
      </c>
      <c r="U50" s="6">
        <f t="shared" si="42"/>
        <v>0</v>
      </c>
      <c r="V50" s="6">
        <f t="shared" si="42"/>
        <v>0</v>
      </c>
      <c r="W50" s="6">
        <f t="shared" si="42"/>
        <v>0</v>
      </c>
      <c r="X50" s="6">
        <f t="shared" si="42"/>
        <v>0</v>
      </c>
      <c r="Y50" s="6">
        <f t="shared" si="42"/>
        <v>0</v>
      </c>
      <c r="Z50" s="6">
        <f t="shared" si="42"/>
        <v>0</v>
      </c>
      <c r="AA50" s="6">
        <f t="shared" si="42"/>
        <v>0</v>
      </c>
      <c r="AB50" s="6">
        <f t="shared" si="42"/>
        <v>0</v>
      </c>
      <c r="AC50" s="6">
        <f t="shared" si="42"/>
        <v>0</v>
      </c>
      <c r="AD50" s="6">
        <f t="shared" si="42"/>
        <v>0</v>
      </c>
      <c r="AE50" s="121">
        <f t="shared" si="37"/>
        <v>0</v>
      </c>
    </row>
    <row r="51" spans="1:31">
      <c r="A51" s="89">
        <v>2034</v>
      </c>
      <c r="B51" s="6">
        <v>0</v>
      </c>
      <c r="C51" s="6"/>
      <c r="D51" s="6"/>
      <c r="E51" s="6"/>
      <c r="F51" s="6">
        <f t="shared" si="41"/>
        <v>0</v>
      </c>
      <c r="G51" s="6">
        <f t="shared" si="41"/>
        <v>0</v>
      </c>
      <c r="H51" s="6">
        <f t="shared" si="41"/>
        <v>0</v>
      </c>
      <c r="I51" s="6">
        <f t="shared" si="41"/>
        <v>0</v>
      </c>
      <c r="J51" s="6">
        <f t="shared" si="41"/>
        <v>0</v>
      </c>
      <c r="K51" s="6">
        <f t="shared" si="41"/>
        <v>0</v>
      </c>
      <c r="L51" s="6">
        <f t="shared" si="41"/>
        <v>0</v>
      </c>
      <c r="M51" s="6">
        <f t="shared" si="41"/>
        <v>0</v>
      </c>
      <c r="N51" s="6">
        <f t="shared" si="41"/>
        <v>0</v>
      </c>
      <c r="O51" s="6">
        <f t="shared" si="41"/>
        <v>0</v>
      </c>
      <c r="P51" s="6">
        <f t="shared" si="42"/>
        <v>0</v>
      </c>
      <c r="Q51" s="6">
        <f t="shared" si="42"/>
        <v>0</v>
      </c>
      <c r="R51" s="6">
        <f t="shared" si="42"/>
        <v>0</v>
      </c>
      <c r="S51" s="6">
        <f t="shared" si="42"/>
        <v>0</v>
      </c>
      <c r="T51" s="6">
        <f t="shared" si="42"/>
        <v>0</v>
      </c>
      <c r="U51" s="6">
        <f t="shared" si="42"/>
        <v>0</v>
      </c>
      <c r="V51" s="6">
        <f t="shared" si="42"/>
        <v>0</v>
      </c>
      <c r="W51" s="6">
        <f t="shared" si="42"/>
        <v>0</v>
      </c>
      <c r="X51" s="6">
        <f t="shared" si="42"/>
        <v>0</v>
      </c>
      <c r="Y51" s="6">
        <f t="shared" si="42"/>
        <v>0</v>
      </c>
      <c r="Z51" s="6">
        <f t="shared" si="42"/>
        <v>0</v>
      </c>
      <c r="AA51" s="6">
        <f t="shared" si="42"/>
        <v>0</v>
      </c>
      <c r="AB51" s="6">
        <f t="shared" si="42"/>
        <v>0</v>
      </c>
      <c r="AC51" s="6">
        <f t="shared" si="42"/>
        <v>0</v>
      </c>
      <c r="AD51" s="6">
        <f t="shared" si="42"/>
        <v>0</v>
      </c>
      <c r="AE51" s="121">
        <f t="shared" si="37"/>
        <v>0</v>
      </c>
    </row>
    <row r="52" spans="1:31">
      <c r="A52" s="89">
        <v>2035</v>
      </c>
      <c r="B52" s="6">
        <v>0</v>
      </c>
      <c r="C52" s="6"/>
      <c r="D52" s="6"/>
      <c r="E52" s="6"/>
      <c r="F52" s="6">
        <f t="shared" si="41"/>
        <v>0</v>
      </c>
      <c r="G52" s="6">
        <f t="shared" si="41"/>
        <v>0</v>
      </c>
      <c r="H52" s="6">
        <f t="shared" si="41"/>
        <v>0</v>
      </c>
      <c r="I52" s="6">
        <f t="shared" si="41"/>
        <v>0</v>
      </c>
      <c r="J52" s="6">
        <f t="shared" si="41"/>
        <v>0</v>
      </c>
      <c r="K52" s="6">
        <f t="shared" si="41"/>
        <v>0</v>
      </c>
      <c r="L52" s="6">
        <f t="shared" si="41"/>
        <v>0</v>
      </c>
      <c r="M52" s="6">
        <f t="shared" si="41"/>
        <v>0</v>
      </c>
      <c r="N52" s="6">
        <f t="shared" si="41"/>
        <v>0</v>
      </c>
      <c r="O52" s="6">
        <f t="shared" si="41"/>
        <v>0</v>
      </c>
      <c r="P52" s="6">
        <f t="shared" si="42"/>
        <v>0</v>
      </c>
      <c r="Q52" s="6">
        <f t="shared" si="42"/>
        <v>0</v>
      </c>
      <c r="R52" s="6">
        <f t="shared" si="42"/>
        <v>0</v>
      </c>
      <c r="S52" s="6">
        <f t="shared" si="42"/>
        <v>0</v>
      </c>
      <c r="T52" s="6">
        <f t="shared" si="42"/>
        <v>0</v>
      </c>
      <c r="U52" s="6">
        <f t="shared" si="42"/>
        <v>0</v>
      </c>
      <c r="V52" s="6">
        <f t="shared" si="42"/>
        <v>0</v>
      </c>
      <c r="W52" s="6">
        <f t="shared" si="42"/>
        <v>0</v>
      </c>
      <c r="X52" s="6">
        <f t="shared" si="42"/>
        <v>0</v>
      </c>
      <c r="Y52" s="6">
        <f t="shared" si="42"/>
        <v>0</v>
      </c>
      <c r="Z52" s="6">
        <f t="shared" si="42"/>
        <v>0</v>
      </c>
      <c r="AA52" s="6">
        <f t="shared" si="42"/>
        <v>0</v>
      </c>
      <c r="AB52" s="6">
        <f t="shared" si="42"/>
        <v>0</v>
      </c>
      <c r="AC52" s="6">
        <f t="shared" si="42"/>
        <v>0</v>
      </c>
      <c r="AD52" s="6">
        <f t="shared" si="42"/>
        <v>0</v>
      </c>
      <c r="AE52" s="121">
        <f t="shared" si="37"/>
        <v>0</v>
      </c>
    </row>
    <row r="53" spans="1:31">
      <c r="A53" s="89">
        <v>2036</v>
      </c>
      <c r="B53" s="6">
        <v>0</v>
      </c>
      <c r="C53" s="6"/>
      <c r="D53" s="6"/>
      <c r="E53" s="6"/>
      <c r="F53" s="6">
        <f t="shared" si="41"/>
        <v>0</v>
      </c>
      <c r="G53" s="6">
        <f t="shared" si="41"/>
        <v>0</v>
      </c>
      <c r="H53" s="6">
        <f t="shared" si="41"/>
        <v>0</v>
      </c>
      <c r="I53" s="6">
        <f t="shared" si="41"/>
        <v>0</v>
      </c>
      <c r="J53" s="6">
        <f t="shared" si="41"/>
        <v>0</v>
      </c>
      <c r="K53" s="6">
        <f t="shared" si="41"/>
        <v>0</v>
      </c>
      <c r="L53" s="6">
        <f t="shared" si="41"/>
        <v>0</v>
      </c>
      <c r="M53" s="6">
        <f t="shared" si="41"/>
        <v>0</v>
      </c>
      <c r="N53" s="6">
        <f t="shared" si="41"/>
        <v>0</v>
      </c>
      <c r="O53" s="6">
        <f t="shared" si="41"/>
        <v>0</v>
      </c>
      <c r="P53" s="6">
        <f t="shared" si="42"/>
        <v>0</v>
      </c>
      <c r="Q53" s="6">
        <f t="shared" si="42"/>
        <v>0</v>
      </c>
      <c r="R53" s="6">
        <f t="shared" si="42"/>
        <v>0</v>
      </c>
      <c r="S53" s="6">
        <f t="shared" si="42"/>
        <v>0</v>
      </c>
      <c r="T53" s="6">
        <f t="shared" si="42"/>
        <v>0</v>
      </c>
      <c r="U53" s="6">
        <f t="shared" si="42"/>
        <v>0</v>
      </c>
      <c r="V53" s="6">
        <f t="shared" si="42"/>
        <v>0</v>
      </c>
      <c r="W53" s="6">
        <f t="shared" si="42"/>
        <v>0</v>
      </c>
      <c r="X53" s="6">
        <f t="shared" si="42"/>
        <v>0</v>
      </c>
      <c r="Y53" s="6">
        <f t="shared" si="42"/>
        <v>0</v>
      </c>
      <c r="Z53" s="6">
        <f t="shared" si="42"/>
        <v>0</v>
      </c>
      <c r="AA53" s="6">
        <f t="shared" si="42"/>
        <v>0</v>
      </c>
      <c r="AB53" s="6">
        <f t="shared" si="42"/>
        <v>0</v>
      </c>
      <c r="AC53" s="6">
        <f t="shared" si="42"/>
        <v>0</v>
      </c>
      <c r="AD53" s="6">
        <f t="shared" si="42"/>
        <v>0</v>
      </c>
      <c r="AE53" s="121">
        <f t="shared" si="37"/>
        <v>0</v>
      </c>
    </row>
    <row r="54" spans="1:31">
      <c r="A54" s="89">
        <v>2037</v>
      </c>
      <c r="B54" s="6">
        <v>0</v>
      </c>
      <c r="C54" s="6"/>
      <c r="D54" s="6"/>
      <c r="E54" s="6"/>
      <c r="F54" s="6">
        <f t="shared" si="41"/>
        <v>0</v>
      </c>
      <c r="G54" s="6">
        <f t="shared" si="41"/>
        <v>0</v>
      </c>
      <c r="H54" s="6">
        <f t="shared" si="41"/>
        <v>0</v>
      </c>
      <c r="I54" s="6">
        <f t="shared" si="41"/>
        <v>0</v>
      </c>
      <c r="J54" s="6">
        <f t="shared" si="41"/>
        <v>0</v>
      </c>
      <c r="K54" s="6">
        <f t="shared" si="41"/>
        <v>0</v>
      </c>
      <c r="L54" s="6">
        <f t="shared" si="41"/>
        <v>0</v>
      </c>
      <c r="M54" s="6">
        <f t="shared" si="41"/>
        <v>0</v>
      </c>
      <c r="N54" s="6">
        <f t="shared" si="41"/>
        <v>0</v>
      </c>
      <c r="O54" s="6">
        <f t="shared" si="41"/>
        <v>0</v>
      </c>
      <c r="P54" s="6">
        <f t="shared" si="42"/>
        <v>0</v>
      </c>
      <c r="Q54" s="6">
        <f t="shared" si="42"/>
        <v>0</v>
      </c>
      <c r="R54" s="6">
        <f t="shared" si="42"/>
        <v>0</v>
      </c>
      <c r="S54" s="6">
        <f t="shared" si="42"/>
        <v>0</v>
      </c>
      <c r="T54" s="6">
        <f t="shared" si="42"/>
        <v>0</v>
      </c>
      <c r="U54" s="6">
        <f t="shared" si="42"/>
        <v>0</v>
      </c>
      <c r="V54" s="6">
        <f t="shared" si="42"/>
        <v>0</v>
      </c>
      <c r="W54" s="6">
        <f t="shared" si="42"/>
        <v>0</v>
      </c>
      <c r="X54" s="6">
        <f t="shared" si="42"/>
        <v>0</v>
      </c>
      <c r="Y54" s="6">
        <f t="shared" si="42"/>
        <v>0</v>
      </c>
      <c r="Z54" s="6">
        <f t="shared" si="42"/>
        <v>0</v>
      </c>
      <c r="AA54" s="6">
        <f t="shared" si="42"/>
        <v>0</v>
      </c>
      <c r="AB54" s="6">
        <f t="shared" si="42"/>
        <v>0</v>
      </c>
      <c r="AC54" s="6">
        <f t="shared" si="42"/>
        <v>0</v>
      </c>
      <c r="AD54" s="6">
        <f t="shared" si="42"/>
        <v>0</v>
      </c>
      <c r="AE54" s="121">
        <f t="shared" si="37"/>
        <v>0</v>
      </c>
    </row>
    <row r="55" spans="1:31">
      <c r="A55" s="89">
        <v>2038</v>
      </c>
      <c r="B55" s="6">
        <v>0</v>
      </c>
      <c r="C55" s="6"/>
      <c r="D55" s="6"/>
      <c r="E55" s="6"/>
      <c r="F55" s="6">
        <f t="shared" si="41"/>
        <v>0</v>
      </c>
      <c r="G55" s="6">
        <f t="shared" si="41"/>
        <v>0</v>
      </c>
      <c r="H55" s="6">
        <f t="shared" si="41"/>
        <v>0</v>
      </c>
      <c r="I55" s="6">
        <f t="shared" si="41"/>
        <v>0</v>
      </c>
      <c r="J55" s="6">
        <f t="shared" si="41"/>
        <v>0</v>
      </c>
      <c r="K55" s="6">
        <f t="shared" si="41"/>
        <v>0</v>
      </c>
      <c r="L55" s="6">
        <f t="shared" si="41"/>
        <v>0</v>
      </c>
      <c r="M55" s="6">
        <f t="shared" si="41"/>
        <v>0</v>
      </c>
      <c r="N55" s="6">
        <f t="shared" si="41"/>
        <v>0</v>
      </c>
      <c r="O55" s="6">
        <f t="shared" si="41"/>
        <v>0</v>
      </c>
      <c r="P55" s="6">
        <f t="shared" si="42"/>
        <v>0</v>
      </c>
      <c r="Q55" s="6">
        <f t="shared" si="42"/>
        <v>0</v>
      </c>
      <c r="R55" s="6">
        <f t="shared" si="42"/>
        <v>0</v>
      </c>
      <c r="S55" s="6">
        <f t="shared" si="42"/>
        <v>0</v>
      </c>
      <c r="T55" s="6">
        <f t="shared" si="42"/>
        <v>0</v>
      </c>
      <c r="U55" s="6">
        <f t="shared" si="42"/>
        <v>0</v>
      </c>
      <c r="V55" s="6">
        <f t="shared" si="42"/>
        <v>0</v>
      </c>
      <c r="W55" s="6">
        <f t="shared" si="42"/>
        <v>0</v>
      </c>
      <c r="X55" s="6">
        <f t="shared" si="42"/>
        <v>0</v>
      </c>
      <c r="Y55" s="6">
        <f t="shared" si="42"/>
        <v>0</v>
      </c>
      <c r="Z55" s="6">
        <f t="shared" si="42"/>
        <v>0</v>
      </c>
      <c r="AA55" s="6">
        <f t="shared" si="42"/>
        <v>0</v>
      </c>
      <c r="AB55" s="6">
        <f t="shared" si="42"/>
        <v>0</v>
      </c>
      <c r="AC55" s="6">
        <f t="shared" si="42"/>
        <v>0</v>
      </c>
      <c r="AD55" s="6">
        <f t="shared" si="42"/>
        <v>0</v>
      </c>
      <c r="AE55" s="121">
        <f t="shared" si="37"/>
        <v>0</v>
      </c>
    </row>
    <row r="56" spans="1:31">
      <c r="A56" s="89">
        <v>2039</v>
      </c>
      <c r="B56" s="6">
        <v>0</v>
      </c>
      <c r="C56" s="6"/>
      <c r="D56" s="6"/>
      <c r="E56" s="6"/>
      <c r="F56" s="6">
        <f t="shared" si="41"/>
        <v>0</v>
      </c>
      <c r="G56" s="6">
        <f t="shared" si="41"/>
        <v>0</v>
      </c>
      <c r="H56" s="6">
        <f t="shared" si="41"/>
        <v>0</v>
      </c>
      <c r="I56" s="6">
        <f t="shared" si="41"/>
        <v>0</v>
      </c>
      <c r="J56" s="6">
        <f t="shared" si="41"/>
        <v>0</v>
      </c>
      <c r="K56" s="6">
        <f t="shared" si="41"/>
        <v>0</v>
      </c>
      <c r="L56" s="6">
        <f t="shared" si="41"/>
        <v>0</v>
      </c>
      <c r="M56" s="6">
        <f t="shared" si="41"/>
        <v>0</v>
      </c>
      <c r="N56" s="6">
        <f t="shared" si="41"/>
        <v>0</v>
      </c>
      <c r="O56" s="6">
        <f t="shared" si="41"/>
        <v>0</v>
      </c>
      <c r="P56" s="6">
        <f t="shared" si="42"/>
        <v>0</v>
      </c>
      <c r="Q56" s="6">
        <f t="shared" si="42"/>
        <v>0</v>
      </c>
      <c r="R56" s="6">
        <f t="shared" si="42"/>
        <v>0</v>
      </c>
      <c r="S56" s="6">
        <f t="shared" si="42"/>
        <v>0</v>
      </c>
      <c r="T56" s="6">
        <f t="shared" si="42"/>
        <v>0</v>
      </c>
      <c r="U56" s="6">
        <f t="shared" si="42"/>
        <v>0</v>
      </c>
      <c r="V56" s="6">
        <f t="shared" si="42"/>
        <v>0</v>
      </c>
      <c r="W56" s="6">
        <f t="shared" si="42"/>
        <v>0</v>
      </c>
      <c r="X56" s="6">
        <f t="shared" si="42"/>
        <v>0</v>
      </c>
      <c r="Y56" s="6">
        <f t="shared" si="42"/>
        <v>0</v>
      </c>
      <c r="Z56" s="6">
        <f t="shared" si="42"/>
        <v>0</v>
      </c>
      <c r="AA56" s="6">
        <f t="shared" si="42"/>
        <v>0</v>
      </c>
      <c r="AB56" s="6">
        <f t="shared" si="42"/>
        <v>0</v>
      </c>
      <c r="AC56" s="6">
        <f t="shared" si="42"/>
        <v>0</v>
      </c>
      <c r="AD56" s="6">
        <f t="shared" si="42"/>
        <v>0</v>
      </c>
      <c r="AE56" s="121">
        <f t="shared" si="37"/>
        <v>0</v>
      </c>
    </row>
    <row r="57" spans="1:31">
      <c r="A57" s="89">
        <v>2040</v>
      </c>
      <c r="B57" s="6">
        <v>0</v>
      </c>
      <c r="C57" s="6"/>
      <c r="D57" s="6"/>
      <c r="E57" s="6"/>
      <c r="F57" s="6">
        <f t="shared" si="41"/>
        <v>0</v>
      </c>
      <c r="G57" s="6">
        <f t="shared" si="41"/>
        <v>0</v>
      </c>
      <c r="H57" s="6">
        <f t="shared" si="41"/>
        <v>0</v>
      </c>
      <c r="I57" s="6">
        <f t="shared" si="41"/>
        <v>0</v>
      </c>
      <c r="J57" s="6">
        <f t="shared" si="41"/>
        <v>0</v>
      </c>
      <c r="K57" s="6">
        <f t="shared" si="41"/>
        <v>0</v>
      </c>
      <c r="L57" s="6">
        <f t="shared" si="41"/>
        <v>0</v>
      </c>
      <c r="M57" s="6">
        <f t="shared" si="41"/>
        <v>0</v>
      </c>
      <c r="N57" s="6">
        <f t="shared" si="41"/>
        <v>0</v>
      </c>
      <c r="O57" s="6">
        <f t="shared" si="41"/>
        <v>0</v>
      </c>
      <c r="P57" s="6">
        <f t="shared" si="42"/>
        <v>0</v>
      </c>
      <c r="Q57" s="6">
        <f t="shared" si="42"/>
        <v>0</v>
      </c>
      <c r="R57" s="6">
        <f t="shared" si="42"/>
        <v>0</v>
      </c>
      <c r="S57" s="6">
        <f t="shared" si="42"/>
        <v>0</v>
      </c>
      <c r="T57" s="6">
        <f t="shared" si="42"/>
        <v>0</v>
      </c>
      <c r="U57" s="6">
        <f t="shared" si="42"/>
        <v>0</v>
      </c>
      <c r="V57" s="6">
        <f t="shared" si="42"/>
        <v>0</v>
      </c>
      <c r="W57" s="6">
        <f t="shared" si="42"/>
        <v>0</v>
      </c>
      <c r="X57" s="6">
        <f t="shared" si="42"/>
        <v>0</v>
      </c>
      <c r="Y57" s="6">
        <f t="shared" si="42"/>
        <v>0</v>
      </c>
      <c r="Z57" s="6">
        <f t="shared" si="42"/>
        <v>0</v>
      </c>
      <c r="AA57" s="6">
        <f t="shared" si="42"/>
        <v>0</v>
      </c>
      <c r="AB57" s="6">
        <f t="shared" si="42"/>
        <v>0</v>
      </c>
      <c r="AC57" s="6">
        <f t="shared" si="42"/>
        <v>0</v>
      </c>
      <c r="AD57" s="6">
        <f t="shared" si="42"/>
        <v>0</v>
      </c>
      <c r="AE57" s="121">
        <f t="shared" si="37"/>
        <v>0</v>
      </c>
    </row>
    <row r="58" spans="1:31">
      <c r="A58" s="89">
        <v>2041</v>
      </c>
      <c r="B58" s="6">
        <v>0</v>
      </c>
      <c r="C58" s="6"/>
      <c r="D58" s="6"/>
      <c r="E58" s="6"/>
      <c r="F58" s="6">
        <f t="shared" si="41"/>
        <v>0</v>
      </c>
      <c r="G58" s="6">
        <f t="shared" si="41"/>
        <v>0</v>
      </c>
      <c r="H58" s="6">
        <f t="shared" si="41"/>
        <v>0</v>
      </c>
      <c r="I58" s="6">
        <f t="shared" si="41"/>
        <v>0</v>
      </c>
      <c r="J58" s="6">
        <f t="shared" si="41"/>
        <v>0</v>
      </c>
      <c r="K58" s="6">
        <f t="shared" si="41"/>
        <v>0</v>
      </c>
      <c r="L58" s="6">
        <f t="shared" si="41"/>
        <v>0</v>
      </c>
      <c r="M58" s="6">
        <f t="shared" si="41"/>
        <v>0</v>
      </c>
      <c r="N58" s="6">
        <f t="shared" si="41"/>
        <v>0</v>
      </c>
      <c r="O58" s="6">
        <f t="shared" si="41"/>
        <v>0</v>
      </c>
      <c r="P58" s="6">
        <f t="shared" si="42"/>
        <v>0</v>
      </c>
      <c r="Q58" s="6">
        <f t="shared" si="42"/>
        <v>0</v>
      </c>
      <c r="R58" s="6">
        <f t="shared" si="42"/>
        <v>0</v>
      </c>
      <c r="S58" s="6">
        <f t="shared" si="42"/>
        <v>0</v>
      </c>
      <c r="T58" s="6">
        <f t="shared" si="42"/>
        <v>0</v>
      </c>
      <c r="U58" s="6">
        <f t="shared" si="42"/>
        <v>0</v>
      </c>
      <c r="V58" s="6">
        <f t="shared" si="42"/>
        <v>0</v>
      </c>
      <c r="W58" s="6">
        <f t="shared" si="42"/>
        <v>0</v>
      </c>
      <c r="X58" s="6">
        <f t="shared" si="42"/>
        <v>0</v>
      </c>
      <c r="Y58" s="6">
        <f t="shared" si="42"/>
        <v>0</v>
      </c>
      <c r="Z58" s="6">
        <f t="shared" si="42"/>
        <v>0</v>
      </c>
      <c r="AA58" s="6">
        <f t="shared" si="42"/>
        <v>0</v>
      </c>
      <c r="AB58" s="6">
        <f t="shared" si="42"/>
        <v>0</v>
      </c>
      <c r="AC58" s="6">
        <f t="shared" si="42"/>
        <v>0</v>
      </c>
      <c r="AD58" s="6">
        <f t="shared" si="42"/>
        <v>0</v>
      </c>
      <c r="AE58" s="121">
        <f t="shared" si="37"/>
        <v>0</v>
      </c>
    </row>
    <row r="59" spans="1:31">
      <c r="A59" s="89">
        <v>2042</v>
      </c>
      <c r="B59" s="6">
        <v>0</v>
      </c>
      <c r="C59" s="6"/>
      <c r="D59" s="6"/>
      <c r="E59" s="6"/>
      <c r="F59" s="6">
        <f t="shared" si="41"/>
        <v>0</v>
      </c>
      <c r="G59" s="6">
        <f t="shared" si="41"/>
        <v>0</v>
      </c>
      <c r="H59" s="6">
        <f t="shared" si="41"/>
        <v>0</v>
      </c>
      <c r="I59" s="6">
        <f t="shared" si="41"/>
        <v>0</v>
      </c>
      <c r="J59" s="6">
        <f t="shared" si="41"/>
        <v>0</v>
      </c>
      <c r="K59" s="6">
        <f t="shared" si="41"/>
        <v>0</v>
      </c>
      <c r="L59" s="6">
        <f t="shared" si="41"/>
        <v>0</v>
      </c>
      <c r="M59" s="6">
        <f t="shared" si="41"/>
        <v>0</v>
      </c>
      <c r="N59" s="6">
        <f t="shared" si="41"/>
        <v>0</v>
      </c>
      <c r="O59" s="6">
        <f t="shared" si="41"/>
        <v>0</v>
      </c>
      <c r="P59" s="6">
        <f t="shared" si="42"/>
        <v>0</v>
      </c>
      <c r="Q59" s="6">
        <f t="shared" si="42"/>
        <v>0</v>
      </c>
      <c r="R59" s="6">
        <f t="shared" si="42"/>
        <v>0</v>
      </c>
      <c r="S59" s="6">
        <f t="shared" si="42"/>
        <v>0</v>
      </c>
      <c r="T59" s="6">
        <f t="shared" si="42"/>
        <v>0</v>
      </c>
      <c r="U59" s="6">
        <f t="shared" si="42"/>
        <v>0</v>
      </c>
      <c r="V59" s="6">
        <f t="shared" si="42"/>
        <v>0</v>
      </c>
      <c r="W59" s="6">
        <f t="shared" si="42"/>
        <v>0</v>
      </c>
      <c r="X59" s="6">
        <f t="shared" si="42"/>
        <v>0</v>
      </c>
      <c r="Y59" s="6">
        <f t="shared" si="42"/>
        <v>0</v>
      </c>
      <c r="Z59" s="6">
        <f t="shared" si="42"/>
        <v>0</v>
      </c>
      <c r="AA59" s="6">
        <f t="shared" si="42"/>
        <v>0</v>
      </c>
      <c r="AB59" s="6">
        <f t="shared" si="42"/>
        <v>0</v>
      </c>
      <c r="AC59" s="6">
        <f t="shared" si="42"/>
        <v>0</v>
      </c>
      <c r="AD59" s="6">
        <f t="shared" si="42"/>
        <v>0</v>
      </c>
      <c r="AE59" s="121">
        <f t="shared" si="37"/>
        <v>0</v>
      </c>
    </row>
    <row r="60" spans="1:31">
      <c r="A60" s="89">
        <v>2043</v>
      </c>
      <c r="B60" s="6">
        <v>0</v>
      </c>
      <c r="C60" s="6"/>
      <c r="D60" s="6"/>
      <c r="E60" s="6"/>
      <c r="F60" s="6">
        <f t="shared" ref="F60:O65" si="43">IF(F$37&gt;$A60,IF(F$37-$A60&lt;=$G$3,$B60/$G$3,0),0)</f>
        <v>0</v>
      </c>
      <c r="G60" s="6">
        <f t="shared" si="43"/>
        <v>0</v>
      </c>
      <c r="H60" s="6">
        <f t="shared" si="43"/>
        <v>0</v>
      </c>
      <c r="I60" s="6">
        <f t="shared" si="43"/>
        <v>0</v>
      </c>
      <c r="J60" s="6">
        <f t="shared" si="43"/>
        <v>0</v>
      </c>
      <c r="K60" s="6">
        <f t="shared" si="43"/>
        <v>0</v>
      </c>
      <c r="L60" s="6">
        <f t="shared" si="43"/>
        <v>0</v>
      </c>
      <c r="M60" s="6">
        <f t="shared" si="43"/>
        <v>0</v>
      </c>
      <c r="N60" s="6">
        <f t="shared" si="43"/>
        <v>0</v>
      </c>
      <c r="O60" s="6">
        <f t="shared" si="43"/>
        <v>0</v>
      </c>
      <c r="P60" s="6">
        <f t="shared" ref="P60:AD65" si="44">IF(P$37&gt;$A60,IF(P$37-$A60&lt;=$G$3,$B60/$G$3,0),0)</f>
        <v>0</v>
      </c>
      <c r="Q60" s="6">
        <f t="shared" si="44"/>
        <v>0</v>
      </c>
      <c r="R60" s="6">
        <f t="shared" si="44"/>
        <v>0</v>
      </c>
      <c r="S60" s="6">
        <f t="shared" si="44"/>
        <v>0</v>
      </c>
      <c r="T60" s="6">
        <f t="shared" si="44"/>
        <v>0</v>
      </c>
      <c r="U60" s="6">
        <f t="shared" si="44"/>
        <v>0</v>
      </c>
      <c r="V60" s="6">
        <f t="shared" si="44"/>
        <v>0</v>
      </c>
      <c r="W60" s="6">
        <f t="shared" si="44"/>
        <v>0</v>
      </c>
      <c r="X60" s="6">
        <f t="shared" si="44"/>
        <v>0</v>
      </c>
      <c r="Y60" s="6">
        <f t="shared" si="44"/>
        <v>0</v>
      </c>
      <c r="Z60" s="6">
        <f t="shared" si="44"/>
        <v>0</v>
      </c>
      <c r="AA60" s="6">
        <f t="shared" si="44"/>
        <v>0</v>
      </c>
      <c r="AB60" s="6">
        <f t="shared" si="44"/>
        <v>0</v>
      </c>
      <c r="AC60" s="6">
        <f t="shared" si="44"/>
        <v>0</v>
      </c>
      <c r="AD60" s="6">
        <f t="shared" si="44"/>
        <v>0</v>
      </c>
      <c r="AE60" s="121">
        <f t="shared" si="37"/>
        <v>0</v>
      </c>
    </row>
    <row r="61" spans="1:31">
      <c r="A61" s="89">
        <v>2044</v>
      </c>
      <c r="B61" s="6">
        <v>0</v>
      </c>
      <c r="C61" s="6"/>
      <c r="D61" s="6"/>
      <c r="E61" s="6"/>
      <c r="F61" s="6">
        <f t="shared" si="43"/>
        <v>0</v>
      </c>
      <c r="G61" s="6">
        <f t="shared" si="43"/>
        <v>0</v>
      </c>
      <c r="H61" s="6">
        <f t="shared" si="43"/>
        <v>0</v>
      </c>
      <c r="I61" s="6">
        <f t="shared" si="43"/>
        <v>0</v>
      </c>
      <c r="J61" s="6">
        <f t="shared" si="43"/>
        <v>0</v>
      </c>
      <c r="K61" s="6">
        <f t="shared" si="43"/>
        <v>0</v>
      </c>
      <c r="L61" s="6">
        <f t="shared" si="43"/>
        <v>0</v>
      </c>
      <c r="M61" s="6">
        <f t="shared" si="43"/>
        <v>0</v>
      </c>
      <c r="N61" s="6">
        <f t="shared" si="43"/>
        <v>0</v>
      </c>
      <c r="O61" s="6">
        <f t="shared" si="43"/>
        <v>0</v>
      </c>
      <c r="P61" s="6">
        <f t="shared" si="44"/>
        <v>0</v>
      </c>
      <c r="Q61" s="6">
        <f t="shared" si="44"/>
        <v>0</v>
      </c>
      <c r="R61" s="6">
        <f t="shared" si="44"/>
        <v>0</v>
      </c>
      <c r="S61" s="6">
        <f t="shared" si="44"/>
        <v>0</v>
      </c>
      <c r="T61" s="6">
        <f t="shared" si="44"/>
        <v>0</v>
      </c>
      <c r="U61" s="6">
        <f t="shared" si="44"/>
        <v>0</v>
      </c>
      <c r="V61" s="6">
        <f t="shared" si="44"/>
        <v>0</v>
      </c>
      <c r="W61" s="6">
        <f t="shared" si="44"/>
        <v>0</v>
      </c>
      <c r="X61" s="6">
        <f t="shared" si="44"/>
        <v>0</v>
      </c>
      <c r="Y61" s="6">
        <f t="shared" si="44"/>
        <v>0</v>
      </c>
      <c r="Z61" s="6">
        <f t="shared" si="44"/>
        <v>0</v>
      </c>
      <c r="AA61" s="6">
        <f t="shared" si="44"/>
        <v>0</v>
      </c>
      <c r="AB61" s="6">
        <f t="shared" si="44"/>
        <v>0</v>
      </c>
      <c r="AC61" s="6">
        <f t="shared" si="44"/>
        <v>0</v>
      </c>
      <c r="AD61" s="6">
        <f t="shared" si="44"/>
        <v>0</v>
      </c>
      <c r="AE61" s="121">
        <f t="shared" si="37"/>
        <v>0</v>
      </c>
    </row>
    <row r="62" spans="1:31">
      <c r="A62" s="89">
        <v>2045</v>
      </c>
      <c r="B62" s="6">
        <v>0</v>
      </c>
      <c r="C62" s="6"/>
      <c r="D62" s="6"/>
      <c r="E62" s="6"/>
      <c r="F62" s="6">
        <f t="shared" si="43"/>
        <v>0</v>
      </c>
      <c r="G62" s="6">
        <f t="shared" si="43"/>
        <v>0</v>
      </c>
      <c r="H62" s="6">
        <f t="shared" si="43"/>
        <v>0</v>
      </c>
      <c r="I62" s="6">
        <f t="shared" si="43"/>
        <v>0</v>
      </c>
      <c r="J62" s="6">
        <f t="shared" si="43"/>
        <v>0</v>
      </c>
      <c r="K62" s="6">
        <f t="shared" si="43"/>
        <v>0</v>
      </c>
      <c r="L62" s="6">
        <f t="shared" si="43"/>
        <v>0</v>
      </c>
      <c r="M62" s="6">
        <f t="shared" si="43"/>
        <v>0</v>
      </c>
      <c r="N62" s="6">
        <f t="shared" si="43"/>
        <v>0</v>
      </c>
      <c r="O62" s="6">
        <f t="shared" si="43"/>
        <v>0</v>
      </c>
      <c r="P62" s="6">
        <f t="shared" si="44"/>
        <v>0</v>
      </c>
      <c r="Q62" s="6">
        <f t="shared" si="44"/>
        <v>0</v>
      </c>
      <c r="R62" s="6">
        <f t="shared" si="44"/>
        <v>0</v>
      </c>
      <c r="S62" s="6">
        <f t="shared" si="44"/>
        <v>0</v>
      </c>
      <c r="T62" s="6">
        <f t="shared" si="44"/>
        <v>0</v>
      </c>
      <c r="U62" s="6">
        <f t="shared" si="44"/>
        <v>0</v>
      </c>
      <c r="V62" s="6">
        <f t="shared" si="44"/>
        <v>0</v>
      </c>
      <c r="W62" s="6">
        <f t="shared" si="44"/>
        <v>0</v>
      </c>
      <c r="X62" s="6">
        <f t="shared" si="44"/>
        <v>0</v>
      </c>
      <c r="Y62" s="6">
        <f t="shared" si="44"/>
        <v>0</v>
      </c>
      <c r="Z62" s="6">
        <f t="shared" si="44"/>
        <v>0</v>
      </c>
      <c r="AA62" s="6">
        <f t="shared" si="44"/>
        <v>0</v>
      </c>
      <c r="AB62" s="6">
        <f t="shared" si="44"/>
        <v>0</v>
      </c>
      <c r="AC62" s="6">
        <f t="shared" si="44"/>
        <v>0</v>
      </c>
      <c r="AD62" s="6">
        <f t="shared" si="44"/>
        <v>0</v>
      </c>
      <c r="AE62" s="121">
        <f t="shared" si="37"/>
        <v>0</v>
      </c>
    </row>
    <row r="63" spans="1:31">
      <c r="A63" s="89">
        <v>2046</v>
      </c>
      <c r="B63" s="6">
        <v>0</v>
      </c>
      <c r="C63" s="6"/>
      <c r="D63" s="6"/>
      <c r="E63" s="6"/>
      <c r="F63" s="6">
        <f t="shared" si="43"/>
        <v>0</v>
      </c>
      <c r="G63" s="6">
        <f t="shared" si="43"/>
        <v>0</v>
      </c>
      <c r="H63" s="6">
        <f t="shared" si="43"/>
        <v>0</v>
      </c>
      <c r="I63" s="6">
        <f t="shared" si="43"/>
        <v>0</v>
      </c>
      <c r="J63" s="6">
        <f t="shared" si="43"/>
        <v>0</v>
      </c>
      <c r="K63" s="6">
        <f t="shared" si="43"/>
        <v>0</v>
      </c>
      <c r="L63" s="6">
        <f t="shared" si="43"/>
        <v>0</v>
      </c>
      <c r="M63" s="6">
        <f t="shared" si="43"/>
        <v>0</v>
      </c>
      <c r="N63" s="6">
        <f t="shared" si="43"/>
        <v>0</v>
      </c>
      <c r="O63" s="6">
        <f t="shared" si="43"/>
        <v>0</v>
      </c>
      <c r="P63" s="6">
        <f t="shared" si="44"/>
        <v>0</v>
      </c>
      <c r="Q63" s="6">
        <f t="shared" si="44"/>
        <v>0</v>
      </c>
      <c r="R63" s="6">
        <f t="shared" si="44"/>
        <v>0</v>
      </c>
      <c r="S63" s="6">
        <f t="shared" si="44"/>
        <v>0</v>
      </c>
      <c r="T63" s="6">
        <f t="shared" si="44"/>
        <v>0</v>
      </c>
      <c r="U63" s="6">
        <f t="shared" si="44"/>
        <v>0</v>
      </c>
      <c r="V63" s="6">
        <f t="shared" si="44"/>
        <v>0</v>
      </c>
      <c r="W63" s="6">
        <f t="shared" si="44"/>
        <v>0</v>
      </c>
      <c r="X63" s="6">
        <f t="shared" si="44"/>
        <v>0</v>
      </c>
      <c r="Y63" s="6">
        <f t="shared" si="44"/>
        <v>0</v>
      </c>
      <c r="Z63" s="6">
        <f t="shared" si="44"/>
        <v>0</v>
      </c>
      <c r="AA63" s="6">
        <f t="shared" si="44"/>
        <v>0</v>
      </c>
      <c r="AB63" s="6">
        <f t="shared" si="44"/>
        <v>0</v>
      </c>
      <c r="AC63" s="6">
        <f t="shared" si="44"/>
        <v>0</v>
      </c>
      <c r="AD63" s="6">
        <f t="shared" si="44"/>
        <v>0</v>
      </c>
      <c r="AE63" s="121">
        <f t="shared" si="37"/>
        <v>0</v>
      </c>
    </row>
    <row r="64" spans="1:31">
      <c r="A64" s="89">
        <v>2047</v>
      </c>
      <c r="B64" s="6">
        <v>0</v>
      </c>
      <c r="C64" s="6"/>
      <c r="D64" s="6"/>
      <c r="E64" s="6"/>
      <c r="F64" s="6">
        <f t="shared" si="43"/>
        <v>0</v>
      </c>
      <c r="G64" s="6">
        <f t="shared" si="43"/>
        <v>0</v>
      </c>
      <c r="H64" s="6">
        <f t="shared" si="43"/>
        <v>0</v>
      </c>
      <c r="I64" s="6">
        <f t="shared" si="43"/>
        <v>0</v>
      </c>
      <c r="J64" s="6">
        <f t="shared" si="43"/>
        <v>0</v>
      </c>
      <c r="K64" s="6">
        <f t="shared" si="43"/>
        <v>0</v>
      </c>
      <c r="L64" s="6">
        <f t="shared" si="43"/>
        <v>0</v>
      </c>
      <c r="M64" s="6">
        <f t="shared" si="43"/>
        <v>0</v>
      </c>
      <c r="N64" s="6">
        <f t="shared" si="43"/>
        <v>0</v>
      </c>
      <c r="O64" s="6">
        <f t="shared" si="43"/>
        <v>0</v>
      </c>
      <c r="P64" s="6">
        <f t="shared" si="44"/>
        <v>0</v>
      </c>
      <c r="Q64" s="6">
        <f t="shared" si="44"/>
        <v>0</v>
      </c>
      <c r="R64" s="6">
        <f t="shared" si="44"/>
        <v>0</v>
      </c>
      <c r="S64" s="6">
        <f t="shared" si="44"/>
        <v>0</v>
      </c>
      <c r="T64" s="6">
        <f t="shared" si="44"/>
        <v>0</v>
      </c>
      <c r="U64" s="6">
        <f t="shared" si="44"/>
        <v>0</v>
      </c>
      <c r="V64" s="6">
        <f t="shared" si="44"/>
        <v>0</v>
      </c>
      <c r="W64" s="6">
        <f t="shared" si="44"/>
        <v>0</v>
      </c>
      <c r="X64" s="6">
        <f t="shared" si="44"/>
        <v>0</v>
      </c>
      <c r="Y64" s="6">
        <f t="shared" si="44"/>
        <v>0</v>
      </c>
      <c r="Z64" s="6">
        <f t="shared" si="44"/>
        <v>0</v>
      </c>
      <c r="AA64" s="6">
        <f t="shared" si="44"/>
        <v>0</v>
      </c>
      <c r="AB64" s="6">
        <f t="shared" si="44"/>
        <v>0</v>
      </c>
      <c r="AC64" s="6">
        <f t="shared" si="44"/>
        <v>0</v>
      </c>
      <c r="AD64" s="6">
        <f t="shared" si="44"/>
        <v>0</v>
      </c>
      <c r="AE64" s="121">
        <f t="shared" si="37"/>
        <v>0</v>
      </c>
    </row>
    <row r="65" spans="1:31">
      <c r="A65" s="89">
        <v>2048</v>
      </c>
      <c r="B65" s="6">
        <v>0</v>
      </c>
      <c r="C65" s="6"/>
      <c r="D65" s="6"/>
      <c r="E65" s="6"/>
      <c r="F65" s="6">
        <f t="shared" si="43"/>
        <v>0</v>
      </c>
      <c r="G65" s="6">
        <f t="shared" si="43"/>
        <v>0</v>
      </c>
      <c r="H65" s="6">
        <f t="shared" si="43"/>
        <v>0</v>
      </c>
      <c r="I65" s="6">
        <f t="shared" si="43"/>
        <v>0</v>
      </c>
      <c r="J65" s="6">
        <f t="shared" si="43"/>
        <v>0</v>
      </c>
      <c r="K65" s="6">
        <f t="shared" si="43"/>
        <v>0</v>
      </c>
      <c r="L65" s="6">
        <f t="shared" si="43"/>
        <v>0</v>
      </c>
      <c r="M65" s="6">
        <f t="shared" si="43"/>
        <v>0</v>
      </c>
      <c r="N65" s="6">
        <f t="shared" si="43"/>
        <v>0</v>
      </c>
      <c r="O65" s="6">
        <f t="shared" si="43"/>
        <v>0</v>
      </c>
      <c r="P65" s="6">
        <f t="shared" si="44"/>
        <v>0</v>
      </c>
      <c r="Q65" s="6">
        <f t="shared" si="44"/>
        <v>0</v>
      </c>
      <c r="R65" s="6">
        <f t="shared" si="44"/>
        <v>0</v>
      </c>
      <c r="S65" s="6">
        <f t="shared" si="44"/>
        <v>0</v>
      </c>
      <c r="T65" s="6">
        <f t="shared" si="44"/>
        <v>0</v>
      </c>
      <c r="U65" s="6">
        <f t="shared" si="44"/>
        <v>0</v>
      </c>
      <c r="V65" s="6">
        <f t="shared" si="44"/>
        <v>0</v>
      </c>
      <c r="W65" s="6">
        <f t="shared" si="44"/>
        <v>0</v>
      </c>
      <c r="X65" s="6">
        <f t="shared" si="44"/>
        <v>0</v>
      </c>
      <c r="Y65" s="6">
        <f t="shared" si="44"/>
        <v>0</v>
      </c>
      <c r="Z65" s="6">
        <f t="shared" si="44"/>
        <v>0</v>
      </c>
      <c r="AA65" s="6">
        <f t="shared" si="44"/>
        <v>0</v>
      </c>
      <c r="AB65" s="6">
        <f t="shared" si="44"/>
        <v>0</v>
      </c>
      <c r="AC65" s="6">
        <f t="shared" si="44"/>
        <v>0</v>
      </c>
      <c r="AD65" s="6">
        <f t="shared" si="44"/>
        <v>0</v>
      </c>
      <c r="AE65" s="121">
        <f t="shared" si="37"/>
        <v>0</v>
      </c>
    </row>
    <row r="66" spans="1:31" ht="16" thickBot="1">
      <c r="A66" s="122" t="s">
        <v>39</v>
      </c>
      <c r="B66" s="123">
        <f>SUM(B38:B65)</f>
        <v>375</v>
      </c>
      <c r="C66" s="123"/>
      <c r="D66" s="123"/>
      <c r="E66" s="123"/>
      <c r="F66" s="124">
        <f t="shared" ref="F66:AD66" si="45">SUM(F38:F65)</f>
        <v>18.75</v>
      </c>
      <c r="G66" s="124">
        <f t="shared" si="45"/>
        <v>18.75</v>
      </c>
      <c r="H66" s="124">
        <f t="shared" si="45"/>
        <v>18.75</v>
      </c>
      <c r="I66" s="124">
        <f t="shared" si="45"/>
        <v>18.75</v>
      </c>
      <c r="J66" s="124">
        <f t="shared" si="45"/>
        <v>18.75</v>
      </c>
      <c r="K66" s="124">
        <f t="shared" si="45"/>
        <v>18.75</v>
      </c>
      <c r="L66" s="124">
        <f t="shared" si="45"/>
        <v>18.75</v>
      </c>
      <c r="M66" s="124">
        <f t="shared" si="45"/>
        <v>18.75</v>
      </c>
      <c r="N66" s="124">
        <f t="shared" si="45"/>
        <v>18.75</v>
      </c>
      <c r="O66" s="124">
        <f t="shared" si="45"/>
        <v>18.75</v>
      </c>
      <c r="P66" s="124">
        <f t="shared" si="45"/>
        <v>18.75</v>
      </c>
      <c r="Q66" s="124">
        <f t="shared" si="45"/>
        <v>18.75</v>
      </c>
      <c r="R66" s="124">
        <f t="shared" si="45"/>
        <v>18.75</v>
      </c>
      <c r="S66" s="124">
        <f t="shared" si="45"/>
        <v>18.75</v>
      </c>
      <c r="T66" s="124">
        <f t="shared" si="45"/>
        <v>18.75</v>
      </c>
      <c r="U66" s="124">
        <f t="shared" si="45"/>
        <v>18.75</v>
      </c>
      <c r="V66" s="124">
        <f t="shared" si="45"/>
        <v>18.75</v>
      </c>
      <c r="W66" s="124">
        <f t="shared" si="45"/>
        <v>18.75</v>
      </c>
      <c r="X66" s="124">
        <f t="shared" si="45"/>
        <v>18.75</v>
      </c>
      <c r="Y66" s="124">
        <f t="shared" si="45"/>
        <v>18.75</v>
      </c>
      <c r="Z66" s="124">
        <f t="shared" si="45"/>
        <v>0</v>
      </c>
      <c r="AA66" s="124">
        <f t="shared" si="45"/>
        <v>0</v>
      </c>
      <c r="AB66" s="124">
        <f t="shared" si="45"/>
        <v>0</v>
      </c>
      <c r="AC66" s="124">
        <f t="shared" si="45"/>
        <v>0</v>
      </c>
      <c r="AD66" s="124">
        <f t="shared" si="45"/>
        <v>0</v>
      </c>
      <c r="AE66" s="125">
        <f t="shared" si="37"/>
        <v>0</v>
      </c>
    </row>
    <row r="67" spans="1:31" ht="16" thickBot="1"/>
    <row r="68" spans="1:31" ht="16">
      <c r="A68" s="126" t="s">
        <v>35</v>
      </c>
      <c r="B68" s="127"/>
      <c r="C68" s="128"/>
      <c r="D68" s="128"/>
      <c r="E68" s="128"/>
      <c r="F68" s="128"/>
      <c r="G68" s="128"/>
      <c r="H68" s="128"/>
      <c r="I68" s="128"/>
      <c r="J68" s="128"/>
      <c r="K68" s="128"/>
      <c r="L68" s="128"/>
      <c r="M68" s="128"/>
      <c r="N68" s="128"/>
      <c r="O68" s="128"/>
      <c r="P68" s="128"/>
      <c r="Q68" s="128"/>
      <c r="R68" s="128"/>
      <c r="S68" s="128"/>
      <c r="T68" s="128"/>
      <c r="U68" s="128"/>
      <c r="V68" s="128"/>
      <c r="W68" s="128"/>
      <c r="X68" s="128"/>
      <c r="Y68" s="128"/>
      <c r="Z68" s="128"/>
      <c r="AA68" s="128"/>
      <c r="AB68" s="128"/>
      <c r="AC68" s="128"/>
      <c r="AD68" s="128"/>
      <c r="AE68" s="129"/>
    </row>
    <row r="69" spans="1:31" ht="16">
      <c r="A69" s="120" t="s">
        <v>34</v>
      </c>
      <c r="B69" s="5"/>
      <c r="C69" s="130">
        <v>2021</v>
      </c>
      <c r="D69" s="130">
        <f>+C69+1</f>
        <v>2022</v>
      </c>
      <c r="E69" s="130">
        <f>+D69+1</f>
        <v>2023</v>
      </c>
      <c r="F69" s="130">
        <f t="shared" ref="F69:AD69" si="46">+E69+1</f>
        <v>2024</v>
      </c>
      <c r="G69" s="130">
        <f t="shared" si="46"/>
        <v>2025</v>
      </c>
      <c r="H69" s="130">
        <f t="shared" si="46"/>
        <v>2026</v>
      </c>
      <c r="I69" s="130">
        <f t="shared" si="46"/>
        <v>2027</v>
      </c>
      <c r="J69" s="130">
        <f t="shared" si="46"/>
        <v>2028</v>
      </c>
      <c r="K69" s="130">
        <f t="shared" si="46"/>
        <v>2029</v>
      </c>
      <c r="L69" s="130">
        <f t="shared" si="46"/>
        <v>2030</v>
      </c>
      <c r="M69" s="130">
        <f t="shared" si="46"/>
        <v>2031</v>
      </c>
      <c r="N69" s="130">
        <f t="shared" si="46"/>
        <v>2032</v>
      </c>
      <c r="O69" s="130">
        <f t="shared" si="46"/>
        <v>2033</v>
      </c>
      <c r="P69" s="130">
        <f t="shared" si="46"/>
        <v>2034</v>
      </c>
      <c r="Q69" s="130">
        <f t="shared" si="46"/>
        <v>2035</v>
      </c>
      <c r="R69" s="130">
        <f t="shared" si="46"/>
        <v>2036</v>
      </c>
      <c r="S69" s="130">
        <f t="shared" si="46"/>
        <v>2037</v>
      </c>
      <c r="T69" s="130">
        <f t="shared" si="46"/>
        <v>2038</v>
      </c>
      <c r="U69" s="130">
        <f t="shared" si="46"/>
        <v>2039</v>
      </c>
      <c r="V69" s="130">
        <f t="shared" si="46"/>
        <v>2040</v>
      </c>
      <c r="W69" s="130">
        <f t="shared" si="46"/>
        <v>2041</v>
      </c>
      <c r="X69" s="130">
        <f t="shared" si="46"/>
        <v>2042</v>
      </c>
      <c r="Y69" s="130">
        <f t="shared" si="46"/>
        <v>2043</v>
      </c>
      <c r="Z69" s="130">
        <f t="shared" si="46"/>
        <v>2044</v>
      </c>
      <c r="AA69" s="130">
        <f t="shared" si="46"/>
        <v>2045</v>
      </c>
      <c r="AB69" s="130">
        <f t="shared" si="46"/>
        <v>2046</v>
      </c>
      <c r="AC69" s="130">
        <f t="shared" si="46"/>
        <v>2047</v>
      </c>
      <c r="AD69" s="130">
        <f t="shared" si="46"/>
        <v>2048</v>
      </c>
      <c r="AE69" s="131" t="s">
        <v>88</v>
      </c>
    </row>
    <row r="70" spans="1:31">
      <c r="A70" s="89">
        <v>2021</v>
      </c>
      <c r="B70" s="6">
        <f t="array" ref="B70:B97">TRANSPOSE(C13:AD13)</f>
        <v>75</v>
      </c>
      <c r="C70" s="6"/>
      <c r="D70" s="6"/>
      <c r="E70" s="6"/>
      <c r="F70" s="6">
        <f t="shared" ref="F70:AD70" si="47">IF(F$37&gt;$A70,IF(F$37-$A72&lt;=$G$4,$B70/$G$4,0),0)</f>
        <v>3.75</v>
      </c>
      <c r="G70" s="6">
        <f t="shared" si="47"/>
        <v>3.75</v>
      </c>
      <c r="H70" s="6">
        <f t="shared" si="47"/>
        <v>3.75</v>
      </c>
      <c r="I70" s="6">
        <f t="shared" si="47"/>
        <v>3.75</v>
      </c>
      <c r="J70" s="6">
        <f t="shared" si="47"/>
        <v>3.75</v>
      </c>
      <c r="K70" s="6">
        <f t="shared" si="47"/>
        <v>3.75</v>
      </c>
      <c r="L70" s="6">
        <f t="shared" si="47"/>
        <v>3.75</v>
      </c>
      <c r="M70" s="6">
        <f t="shared" si="47"/>
        <v>3.75</v>
      </c>
      <c r="N70" s="6">
        <f t="shared" si="47"/>
        <v>3.75</v>
      </c>
      <c r="O70" s="6">
        <f t="shared" si="47"/>
        <v>3.75</v>
      </c>
      <c r="P70" s="6">
        <f t="shared" si="47"/>
        <v>3.75</v>
      </c>
      <c r="Q70" s="6">
        <f t="shared" si="47"/>
        <v>3.75</v>
      </c>
      <c r="R70" s="6">
        <f t="shared" si="47"/>
        <v>3.75</v>
      </c>
      <c r="S70" s="6">
        <f t="shared" si="47"/>
        <v>3.75</v>
      </c>
      <c r="T70" s="6">
        <f t="shared" si="47"/>
        <v>3.75</v>
      </c>
      <c r="U70" s="6">
        <f t="shared" si="47"/>
        <v>3.75</v>
      </c>
      <c r="V70" s="6">
        <f t="shared" si="47"/>
        <v>3.75</v>
      </c>
      <c r="W70" s="6">
        <f t="shared" si="47"/>
        <v>3.75</v>
      </c>
      <c r="X70" s="6">
        <f t="shared" si="47"/>
        <v>3.75</v>
      </c>
      <c r="Y70" s="6">
        <f t="shared" si="47"/>
        <v>3.75</v>
      </c>
      <c r="Z70" s="6">
        <f t="shared" si="47"/>
        <v>0</v>
      </c>
      <c r="AA70" s="6">
        <f t="shared" si="47"/>
        <v>0</v>
      </c>
      <c r="AB70" s="6">
        <f t="shared" si="47"/>
        <v>0</v>
      </c>
      <c r="AC70" s="6">
        <f t="shared" si="47"/>
        <v>0</v>
      </c>
      <c r="AD70" s="6">
        <f t="shared" si="47"/>
        <v>0</v>
      </c>
      <c r="AE70" s="121">
        <f t="shared" ref="AE70:AE98" si="48">+B70-SUM(F70:AD70)</f>
        <v>0</v>
      </c>
    </row>
    <row r="71" spans="1:31">
      <c r="A71" s="89">
        <v>2022</v>
      </c>
      <c r="B71" s="6">
        <v>75</v>
      </c>
      <c r="C71" s="6"/>
      <c r="D71" s="6"/>
      <c r="E71" s="6"/>
      <c r="F71" s="6">
        <f t="shared" ref="F71:AD71" si="49">IF(F$37&gt;$A71,IF(F$37-$A72&lt;=$G$4,$B71/$G$4,0),0)</f>
        <v>3.75</v>
      </c>
      <c r="G71" s="6">
        <f t="shared" si="49"/>
        <v>3.75</v>
      </c>
      <c r="H71" s="6">
        <f t="shared" si="49"/>
        <v>3.75</v>
      </c>
      <c r="I71" s="6">
        <f t="shared" si="49"/>
        <v>3.75</v>
      </c>
      <c r="J71" s="6">
        <f t="shared" si="49"/>
        <v>3.75</v>
      </c>
      <c r="K71" s="6">
        <f t="shared" si="49"/>
        <v>3.75</v>
      </c>
      <c r="L71" s="6">
        <f t="shared" si="49"/>
        <v>3.75</v>
      </c>
      <c r="M71" s="6">
        <f t="shared" si="49"/>
        <v>3.75</v>
      </c>
      <c r="N71" s="6">
        <f t="shared" si="49"/>
        <v>3.75</v>
      </c>
      <c r="O71" s="6">
        <f t="shared" si="49"/>
        <v>3.75</v>
      </c>
      <c r="P71" s="6">
        <f t="shared" si="49"/>
        <v>3.75</v>
      </c>
      <c r="Q71" s="6">
        <f t="shared" si="49"/>
        <v>3.75</v>
      </c>
      <c r="R71" s="6">
        <f t="shared" si="49"/>
        <v>3.75</v>
      </c>
      <c r="S71" s="6">
        <f t="shared" si="49"/>
        <v>3.75</v>
      </c>
      <c r="T71" s="6">
        <f t="shared" si="49"/>
        <v>3.75</v>
      </c>
      <c r="U71" s="6">
        <f t="shared" si="49"/>
        <v>3.75</v>
      </c>
      <c r="V71" s="6">
        <f t="shared" si="49"/>
        <v>3.75</v>
      </c>
      <c r="W71" s="6">
        <f t="shared" si="49"/>
        <v>3.75</v>
      </c>
      <c r="X71" s="6">
        <f t="shared" si="49"/>
        <v>3.75</v>
      </c>
      <c r="Y71" s="6">
        <f t="shared" si="49"/>
        <v>3.75</v>
      </c>
      <c r="Z71" s="6">
        <f t="shared" si="49"/>
        <v>0</v>
      </c>
      <c r="AA71" s="6">
        <f t="shared" si="49"/>
        <v>0</v>
      </c>
      <c r="AB71" s="6">
        <f t="shared" si="49"/>
        <v>0</v>
      </c>
      <c r="AC71" s="6">
        <f t="shared" si="49"/>
        <v>0</v>
      </c>
      <c r="AD71" s="6">
        <f t="shared" si="49"/>
        <v>0</v>
      </c>
      <c r="AE71" s="121">
        <f t="shared" si="48"/>
        <v>0</v>
      </c>
    </row>
    <row r="72" spans="1:31">
      <c r="A72" s="89">
        <v>2023</v>
      </c>
      <c r="B72" s="6">
        <v>75</v>
      </c>
      <c r="C72" s="6"/>
      <c r="D72" s="6"/>
      <c r="E72" s="6"/>
      <c r="F72" s="6">
        <f t="shared" ref="F72:O81" si="50">IF(F$37&gt;$A72,IF(F$37-$A72&lt;=$G$4,$B72/$G$4,0),0)</f>
        <v>3.75</v>
      </c>
      <c r="G72" s="6">
        <f t="shared" si="50"/>
        <v>3.75</v>
      </c>
      <c r="H72" s="6">
        <f t="shared" si="50"/>
        <v>3.75</v>
      </c>
      <c r="I72" s="6">
        <f t="shared" si="50"/>
        <v>3.75</v>
      </c>
      <c r="J72" s="6">
        <f t="shared" si="50"/>
        <v>3.75</v>
      </c>
      <c r="K72" s="6">
        <f t="shared" si="50"/>
        <v>3.75</v>
      </c>
      <c r="L72" s="6">
        <f t="shared" si="50"/>
        <v>3.75</v>
      </c>
      <c r="M72" s="6">
        <f t="shared" si="50"/>
        <v>3.75</v>
      </c>
      <c r="N72" s="6">
        <f t="shared" si="50"/>
        <v>3.75</v>
      </c>
      <c r="O72" s="6">
        <f t="shared" si="50"/>
        <v>3.75</v>
      </c>
      <c r="P72" s="6">
        <f t="shared" ref="P72:AD81" si="51">IF(P$37&gt;$A72,IF(P$37-$A72&lt;=$G$4,$B72/$G$4,0),0)</f>
        <v>3.75</v>
      </c>
      <c r="Q72" s="6">
        <f t="shared" si="51"/>
        <v>3.75</v>
      </c>
      <c r="R72" s="6">
        <f t="shared" si="51"/>
        <v>3.75</v>
      </c>
      <c r="S72" s="6">
        <f t="shared" si="51"/>
        <v>3.75</v>
      </c>
      <c r="T72" s="6">
        <f t="shared" si="51"/>
        <v>3.75</v>
      </c>
      <c r="U72" s="6">
        <f t="shared" si="51"/>
        <v>3.75</v>
      </c>
      <c r="V72" s="6">
        <f t="shared" si="51"/>
        <v>3.75</v>
      </c>
      <c r="W72" s="6">
        <f t="shared" si="51"/>
        <v>3.75</v>
      </c>
      <c r="X72" s="6">
        <f t="shared" si="51"/>
        <v>3.75</v>
      </c>
      <c r="Y72" s="6">
        <f t="shared" si="51"/>
        <v>3.75</v>
      </c>
      <c r="Z72" s="6">
        <f t="shared" si="51"/>
        <v>0</v>
      </c>
      <c r="AA72" s="6">
        <f t="shared" si="51"/>
        <v>0</v>
      </c>
      <c r="AB72" s="6">
        <f t="shared" si="51"/>
        <v>0</v>
      </c>
      <c r="AC72" s="6">
        <f t="shared" si="51"/>
        <v>0</v>
      </c>
      <c r="AD72" s="6">
        <f t="shared" si="51"/>
        <v>0</v>
      </c>
      <c r="AE72" s="121">
        <f t="shared" si="48"/>
        <v>0</v>
      </c>
    </row>
    <row r="73" spans="1:31">
      <c r="A73" s="89">
        <v>2024</v>
      </c>
      <c r="B73" s="6">
        <v>0</v>
      </c>
      <c r="C73" s="6"/>
      <c r="D73" s="6"/>
      <c r="E73" s="6"/>
      <c r="F73" s="6">
        <f t="shared" si="50"/>
        <v>0</v>
      </c>
      <c r="G73" s="6">
        <f t="shared" si="50"/>
        <v>0</v>
      </c>
      <c r="H73" s="6">
        <f t="shared" si="50"/>
        <v>0</v>
      </c>
      <c r="I73" s="6">
        <f t="shared" si="50"/>
        <v>0</v>
      </c>
      <c r="J73" s="6">
        <f t="shared" si="50"/>
        <v>0</v>
      </c>
      <c r="K73" s="6">
        <f t="shared" si="50"/>
        <v>0</v>
      </c>
      <c r="L73" s="6">
        <f t="shared" si="50"/>
        <v>0</v>
      </c>
      <c r="M73" s="6">
        <f t="shared" si="50"/>
        <v>0</v>
      </c>
      <c r="N73" s="6">
        <f t="shared" si="50"/>
        <v>0</v>
      </c>
      <c r="O73" s="6">
        <f t="shared" si="50"/>
        <v>0</v>
      </c>
      <c r="P73" s="6">
        <f t="shared" si="51"/>
        <v>0</v>
      </c>
      <c r="Q73" s="6">
        <f t="shared" si="51"/>
        <v>0</v>
      </c>
      <c r="R73" s="6">
        <f t="shared" si="51"/>
        <v>0</v>
      </c>
      <c r="S73" s="6">
        <f t="shared" si="51"/>
        <v>0</v>
      </c>
      <c r="T73" s="6">
        <f t="shared" si="51"/>
        <v>0</v>
      </c>
      <c r="U73" s="6">
        <f t="shared" si="51"/>
        <v>0</v>
      </c>
      <c r="V73" s="6">
        <f t="shared" si="51"/>
        <v>0</v>
      </c>
      <c r="W73" s="6">
        <f t="shared" si="51"/>
        <v>0</v>
      </c>
      <c r="X73" s="6">
        <f t="shared" si="51"/>
        <v>0</v>
      </c>
      <c r="Y73" s="6">
        <f t="shared" si="51"/>
        <v>0</v>
      </c>
      <c r="Z73" s="6">
        <f t="shared" si="51"/>
        <v>0</v>
      </c>
      <c r="AA73" s="6">
        <f t="shared" si="51"/>
        <v>0</v>
      </c>
      <c r="AB73" s="6">
        <f t="shared" si="51"/>
        <v>0</v>
      </c>
      <c r="AC73" s="6">
        <f t="shared" si="51"/>
        <v>0</v>
      </c>
      <c r="AD73" s="6">
        <f t="shared" si="51"/>
        <v>0</v>
      </c>
      <c r="AE73" s="121">
        <f t="shared" si="48"/>
        <v>0</v>
      </c>
    </row>
    <row r="74" spans="1:31">
      <c r="A74" s="89">
        <v>2025</v>
      </c>
      <c r="B74" s="6">
        <v>0</v>
      </c>
      <c r="C74" s="6"/>
      <c r="D74" s="6"/>
      <c r="E74" s="6"/>
      <c r="F74" s="6">
        <f t="shared" si="50"/>
        <v>0</v>
      </c>
      <c r="G74" s="6">
        <f t="shared" si="50"/>
        <v>0</v>
      </c>
      <c r="H74" s="6">
        <f t="shared" si="50"/>
        <v>0</v>
      </c>
      <c r="I74" s="6">
        <f t="shared" si="50"/>
        <v>0</v>
      </c>
      <c r="J74" s="6">
        <f t="shared" si="50"/>
        <v>0</v>
      </c>
      <c r="K74" s="6">
        <f t="shared" si="50"/>
        <v>0</v>
      </c>
      <c r="L74" s="6">
        <f t="shared" si="50"/>
        <v>0</v>
      </c>
      <c r="M74" s="6">
        <f t="shared" si="50"/>
        <v>0</v>
      </c>
      <c r="N74" s="6">
        <f t="shared" si="50"/>
        <v>0</v>
      </c>
      <c r="O74" s="6">
        <f t="shared" si="50"/>
        <v>0</v>
      </c>
      <c r="P74" s="6">
        <f t="shared" si="51"/>
        <v>0</v>
      </c>
      <c r="Q74" s="6">
        <f t="shared" si="51"/>
        <v>0</v>
      </c>
      <c r="R74" s="6">
        <f t="shared" si="51"/>
        <v>0</v>
      </c>
      <c r="S74" s="6">
        <f t="shared" si="51"/>
        <v>0</v>
      </c>
      <c r="T74" s="6">
        <f t="shared" si="51"/>
        <v>0</v>
      </c>
      <c r="U74" s="6">
        <f t="shared" si="51"/>
        <v>0</v>
      </c>
      <c r="V74" s="6">
        <f t="shared" si="51"/>
        <v>0</v>
      </c>
      <c r="W74" s="6">
        <f t="shared" si="51"/>
        <v>0</v>
      </c>
      <c r="X74" s="6">
        <f t="shared" si="51"/>
        <v>0</v>
      </c>
      <c r="Y74" s="6">
        <f t="shared" si="51"/>
        <v>0</v>
      </c>
      <c r="Z74" s="6">
        <f t="shared" si="51"/>
        <v>0</v>
      </c>
      <c r="AA74" s="6">
        <f t="shared" si="51"/>
        <v>0</v>
      </c>
      <c r="AB74" s="6">
        <f t="shared" si="51"/>
        <v>0</v>
      </c>
      <c r="AC74" s="6">
        <f t="shared" si="51"/>
        <v>0</v>
      </c>
      <c r="AD74" s="6">
        <f t="shared" si="51"/>
        <v>0</v>
      </c>
      <c r="AE74" s="121">
        <f t="shared" si="48"/>
        <v>0</v>
      </c>
    </row>
    <row r="75" spans="1:31">
      <c r="A75" s="89">
        <v>2026</v>
      </c>
      <c r="B75" s="6">
        <v>0</v>
      </c>
      <c r="C75" s="6"/>
      <c r="D75" s="6"/>
      <c r="E75" s="6"/>
      <c r="F75" s="6">
        <f t="shared" si="50"/>
        <v>0</v>
      </c>
      <c r="G75" s="6">
        <f t="shared" si="50"/>
        <v>0</v>
      </c>
      <c r="H75" s="6">
        <f t="shared" si="50"/>
        <v>0</v>
      </c>
      <c r="I75" s="6">
        <f t="shared" si="50"/>
        <v>0</v>
      </c>
      <c r="J75" s="6">
        <f t="shared" si="50"/>
        <v>0</v>
      </c>
      <c r="K75" s="6">
        <f t="shared" si="50"/>
        <v>0</v>
      </c>
      <c r="L75" s="6">
        <f t="shared" si="50"/>
        <v>0</v>
      </c>
      <c r="M75" s="6">
        <f t="shared" si="50"/>
        <v>0</v>
      </c>
      <c r="N75" s="6">
        <f t="shared" si="50"/>
        <v>0</v>
      </c>
      <c r="O75" s="6">
        <f t="shared" si="50"/>
        <v>0</v>
      </c>
      <c r="P75" s="6">
        <f t="shared" si="51"/>
        <v>0</v>
      </c>
      <c r="Q75" s="6">
        <f t="shared" si="51"/>
        <v>0</v>
      </c>
      <c r="R75" s="6">
        <f t="shared" si="51"/>
        <v>0</v>
      </c>
      <c r="S75" s="6">
        <f t="shared" si="51"/>
        <v>0</v>
      </c>
      <c r="T75" s="6">
        <f t="shared" si="51"/>
        <v>0</v>
      </c>
      <c r="U75" s="6">
        <f t="shared" si="51"/>
        <v>0</v>
      </c>
      <c r="V75" s="6">
        <f t="shared" si="51"/>
        <v>0</v>
      </c>
      <c r="W75" s="6">
        <f t="shared" si="51"/>
        <v>0</v>
      </c>
      <c r="X75" s="6">
        <f t="shared" si="51"/>
        <v>0</v>
      </c>
      <c r="Y75" s="6">
        <f t="shared" si="51"/>
        <v>0</v>
      </c>
      <c r="Z75" s="6">
        <f t="shared" si="51"/>
        <v>0</v>
      </c>
      <c r="AA75" s="6">
        <f t="shared" si="51"/>
        <v>0</v>
      </c>
      <c r="AB75" s="6">
        <f t="shared" si="51"/>
        <v>0</v>
      </c>
      <c r="AC75" s="6">
        <f t="shared" si="51"/>
        <v>0</v>
      </c>
      <c r="AD75" s="6">
        <f t="shared" si="51"/>
        <v>0</v>
      </c>
      <c r="AE75" s="121">
        <f t="shared" si="48"/>
        <v>0</v>
      </c>
    </row>
    <row r="76" spans="1:31">
      <c r="A76" s="89">
        <v>2027</v>
      </c>
      <c r="B76" s="6">
        <v>0</v>
      </c>
      <c r="C76" s="6"/>
      <c r="D76" s="6"/>
      <c r="E76" s="6"/>
      <c r="F76" s="6">
        <f t="shared" si="50"/>
        <v>0</v>
      </c>
      <c r="G76" s="6">
        <f t="shared" si="50"/>
        <v>0</v>
      </c>
      <c r="H76" s="6">
        <f t="shared" si="50"/>
        <v>0</v>
      </c>
      <c r="I76" s="6">
        <f t="shared" si="50"/>
        <v>0</v>
      </c>
      <c r="J76" s="6">
        <f t="shared" si="50"/>
        <v>0</v>
      </c>
      <c r="K76" s="6">
        <f t="shared" si="50"/>
        <v>0</v>
      </c>
      <c r="L76" s="6">
        <f t="shared" si="50"/>
        <v>0</v>
      </c>
      <c r="M76" s="6">
        <f t="shared" si="50"/>
        <v>0</v>
      </c>
      <c r="N76" s="6">
        <f t="shared" si="50"/>
        <v>0</v>
      </c>
      <c r="O76" s="6">
        <f t="shared" si="50"/>
        <v>0</v>
      </c>
      <c r="P76" s="6">
        <f t="shared" si="51"/>
        <v>0</v>
      </c>
      <c r="Q76" s="6">
        <f t="shared" si="51"/>
        <v>0</v>
      </c>
      <c r="R76" s="6">
        <f t="shared" si="51"/>
        <v>0</v>
      </c>
      <c r="S76" s="6">
        <f t="shared" si="51"/>
        <v>0</v>
      </c>
      <c r="T76" s="6">
        <f t="shared" si="51"/>
        <v>0</v>
      </c>
      <c r="U76" s="6">
        <f t="shared" si="51"/>
        <v>0</v>
      </c>
      <c r="V76" s="6">
        <f t="shared" si="51"/>
        <v>0</v>
      </c>
      <c r="W76" s="6">
        <f t="shared" si="51"/>
        <v>0</v>
      </c>
      <c r="X76" s="6">
        <f t="shared" si="51"/>
        <v>0</v>
      </c>
      <c r="Y76" s="6">
        <f t="shared" si="51"/>
        <v>0</v>
      </c>
      <c r="Z76" s="6">
        <f t="shared" si="51"/>
        <v>0</v>
      </c>
      <c r="AA76" s="6">
        <f t="shared" si="51"/>
        <v>0</v>
      </c>
      <c r="AB76" s="6">
        <f t="shared" si="51"/>
        <v>0</v>
      </c>
      <c r="AC76" s="6">
        <f t="shared" si="51"/>
        <v>0</v>
      </c>
      <c r="AD76" s="6">
        <f t="shared" si="51"/>
        <v>0</v>
      </c>
      <c r="AE76" s="121">
        <f t="shared" si="48"/>
        <v>0</v>
      </c>
    </row>
    <row r="77" spans="1:31">
      <c r="A77" s="89">
        <v>2028</v>
      </c>
      <c r="B77" s="6">
        <v>0</v>
      </c>
      <c r="C77" s="6"/>
      <c r="D77" s="6"/>
      <c r="E77" s="6"/>
      <c r="F77" s="6">
        <f t="shared" si="50"/>
        <v>0</v>
      </c>
      <c r="G77" s="6">
        <f t="shared" si="50"/>
        <v>0</v>
      </c>
      <c r="H77" s="6">
        <f t="shared" si="50"/>
        <v>0</v>
      </c>
      <c r="I77" s="6">
        <f t="shared" si="50"/>
        <v>0</v>
      </c>
      <c r="J77" s="6">
        <f t="shared" si="50"/>
        <v>0</v>
      </c>
      <c r="K77" s="6">
        <f t="shared" si="50"/>
        <v>0</v>
      </c>
      <c r="L77" s="6">
        <f t="shared" si="50"/>
        <v>0</v>
      </c>
      <c r="M77" s="6">
        <f t="shared" si="50"/>
        <v>0</v>
      </c>
      <c r="N77" s="6">
        <f t="shared" si="50"/>
        <v>0</v>
      </c>
      <c r="O77" s="6">
        <f t="shared" si="50"/>
        <v>0</v>
      </c>
      <c r="P77" s="6">
        <f t="shared" si="51"/>
        <v>0</v>
      </c>
      <c r="Q77" s="6">
        <f t="shared" si="51"/>
        <v>0</v>
      </c>
      <c r="R77" s="6">
        <f t="shared" si="51"/>
        <v>0</v>
      </c>
      <c r="S77" s="6">
        <f t="shared" si="51"/>
        <v>0</v>
      </c>
      <c r="T77" s="6">
        <f t="shared" si="51"/>
        <v>0</v>
      </c>
      <c r="U77" s="6">
        <f t="shared" si="51"/>
        <v>0</v>
      </c>
      <c r="V77" s="6">
        <f t="shared" si="51"/>
        <v>0</v>
      </c>
      <c r="W77" s="6">
        <f t="shared" si="51"/>
        <v>0</v>
      </c>
      <c r="X77" s="6">
        <f t="shared" si="51"/>
        <v>0</v>
      </c>
      <c r="Y77" s="6">
        <f t="shared" si="51"/>
        <v>0</v>
      </c>
      <c r="Z77" s="6">
        <f t="shared" si="51"/>
        <v>0</v>
      </c>
      <c r="AA77" s="6">
        <f t="shared" si="51"/>
        <v>0</v>
      </c>
      <c r="AB77" s="6">
        <f t="shared" si="51"/>
        <v>0</v>
      </c>
      <c r="AC77" s="6">
        <f t="shared" si="51"/>
        <v>0</v>
      </c>
      <c r="AD77" s="6">
        <f t="shared" si="51"/>
        <v>0</v>
      </c>
      <c r="AE77" s="121">
        <f t="shared" si="48"/>
        <v>0</v>
      </c>
    </row>
    <row r="78" spans="1:31">
      <c r="A78" s="89">
        <v>2029</v>
      </c>
      <c r="B78" s="6">
        <v>0</v>
      </c>
      <c r="C78" s="6"/>
      <c r="D78" s="6"/>
      <c r="E78" s="6"/>
      <c r="F78" s="6">
        <f t="shared" si="50"/>
        <v>0</v>
      </c>
      <c r="G78" s="6">
        <f t="shared" si="50"/>
        <v>0</v>
      </c>
      <c r="H78" s="6">
        <f t="shared" si="50"/>
        <v>0</v>
      </c>
      <c r="I78" s="6">
        <f t="shared" si="50"/>
        <v>0</v>
      </c>
      <c r="J78" s="6">
        <f t="shared" si="50"/>
        <v>0</v>
      </c>
      <c r="K78" s="6">
        <f t="shared" si="50"/>
        <v>0</v>
      </c>
      <c r="L78" s="6">
        <f t="shared" si="50"/>
        <v>0</v>
      </c>
      <c r="M78" s="6">
        <f t="shared" si="50"/>
        <v>0</v>
      </c>
      <c r="N78" s="6">
        <f t="shared" si="50"/>
        <v>0</v>
      </c>
      <c r="O78" s="6">
        <f t="shared" si="50"/>
        <v>0</v>
      </c>
      <c r="P78" s="6">
        <f t="shared" si="51"/>
        <v>0</v>
      </c>
      <c r="Q78" s="6">
        <f t="shared" si="51"/>
        <v>0</v>
      </c>
      <c r="R78" s="6">
        <f t="shared" si="51"/>
        <v>0</v>
      </c>
      <c r="S78" s="6">
        <f t="shared" si="51"/>
        <v>0</v>
      </c>
      <c r="T78" s="6">
        <f t="shared" si="51"/>
        <v>0</v>
      </c>
      <c r="U78" s="6">
        <f t="shared" si="51"/>
        <v>0</v>
      </c>
      <c r="V78" s="6">
        <f t="shared" si="51"/>
        <v>0</v>
      </c>
      <c r="W78" s="6">
        <f t="shared" si="51"/>
        <v>0</v>
      </c>
      <c r="X78" s="6">
        <f t="shared" si="51"/>
        <v>0</v>
      </c>
      <c r="Y78" s="6">
        <f t="shared" si="51"/>
        <v>0</v>
      </c>
      <c r="Z78" s="6">
        <f t="shared" si="51"/>
        <v>0</v>
      </c>
      <c r="AA78" s="6">
        <f t="shared" si="51"/>
        <v>0</v>
      </c>
      <c r="AB78" s="6">
        <f t="shared" si="51"/>
        <v>0</v>
      </c>
      <c r="AC78" s="6">
        <f t="shared" si="51"/>
        <v>0</v>
      </c>
      <c r="AD78" s="6">
        <f t="shared" si="51"/>
        <v>0</v>
      </c>
      <c r="AE78" s="121">
        <f t="shared" si="48"/>
        <v>0</v>
      </c>
    </row>
    <row r="79" spans="1:31">
      <c r="A79" s="89">
        <v>2030</v>
      </c>
      <c r="B79" s="6">
        <v>0</v>
      </c>
      <c r="C79" s="6"/>
      <c r="D79" s="6"/>
      <c r="E79" s="6"/>
      <c r="F79" s="6">
        <f t="shared" si="50"/>
        <v>0</v>
      </c>
      <c r="G79" s="6">
        <f t="shared" si="50"/>
        <v>0</v>
      </c>
      <c r="H79" s="6">
        <f t="shared" si="50"/>
        <v>0</v>
      </c>
      <c r="I79" s="6">
        <f t="shared" si="50"/>
        <v>0</v>
      </c>
      <c r="J79" s="6">
        <f t="shared" si="50"/>
        <v>0</v>
      </c>
      <c r="K79" s="6">
        <f t="shared" si="50"/>
        <v>0</v>
      </c>
      <c r="L79" s="6">
        <f t="shared" si="50"/>
        <v>0</v>
      </c>
      <c r="M79" s="6">
        <f t="shared" si="50"/>
        <v>0</v>
      </c>
      <c r="N79" s="6">
        <f t="shared" si="50"/>
        <v>0</v>
      </c>
      <c r="O79" s="6">
        <f t="shared" si="50"/>
        <v>0</v>
      </c>
      <c r="P79" s="6">
        <f t="shared" si="51"/>
        <v>0</v>
      </c>
      <c r="Q79" s="6">
        <f t="shared" si="51"/>
        <v>0</v>
      </c>
      <c r="R79" s="6">
        <f t="shared" si="51"/>
        <v>0</v>
      </c>
      <c r="S79" s="6">
        <f t="shared" si="51"/>
        <v>0</v>
      </c>
      <c r="T79" s="6">
        <f t="shared" si="51"/>
        <v>0</v>
      </c>
      <c r="U79" s="6">
        <f t="shared" si="51"/>
        <v>0</v>
      </c>
      <c r="V79" s="6">
        <f t="shared" si="51"/>
        <v>0</v>
      </c>
      <c r="W79" s="6">
        <f t="shared" si="51"/>
        <v>0</v>
      </c>
      <c r="X79" s="6">
        <f t="shared" si="51"/>
        <v>0</v>
      </c>
      <c r="Y79" s="6">
        <f t="shared" si="51"/>
        <v>0</v>
      </c>
      <c r="Z79" s="6">
        <f t="shared" si="51"/>
        <v>0</v>
      </c>
      <c r="AA79" s="6">
        <f t="shared" si="51"/>
        <v>0</v>
      </c>
      <c r="AB79" s="6">
        <f t="shared" si="51"/>
        <v>0</v>
      </c>
      <c r="AC79" s="6">
        <f t="shared" si="51"/>
        <v>0</v>
      </c>
      <c r="AD79" s="6">
        <f t="shared" si="51"/>
        <v>0</v>
      </c>
      <c r="AE79" s="121">
        <f t="shared" si="48"/>
        <v>0</v>
      </c>
    </row>
    <row r="80" spans="1:31">
      <c r="A80" s="89">
        <v>2031</v>
      </c>
      <c r="B80" s="6">
        <v>0</v>
      </c>
      <c r="C80" s="6"/>
      <c r="D80" s="6"/>
      <c r="E80" s="6"/>
      <c r="F80" s="6">
        <f t="shared" si="50"/>
        <v>0</v>
      </c>
      <c r="G80" s="6">
        <f t="shared" si="50"/>
        <v>0</v>
      </c>
      <c r="H80" s="6">
        <f t="shared" si="50"/>
        <v>0</v>
      </c>
      <c r="I80" s="6">
        <f t="shared" si="50"/>
        <v>0</v>
      </c>
      <c r="J80" s="6">
        <f t="shared" si="50"/>
        <v>0</v>
      </c>
      <c r="K80" s="6">
        <f t="shared" si="50"/>
        <v>0</v>
      </c>
      <c r="L80" s="6">
        <f t="shared" si="50"/>
        <v>0</v>
      </c>
      <c r="M80" s="6">
        <f t="shared" si="50"/>
        <v>0</v>
      </c>
      <c r="N80" s="6">
        <f t="shared" si="50"/>
        <v>0</v>
      </c>
      <c r="O80" s="6">
        <f t="shared" si="50"/>
        <v>0</v>
      </c>
      <c r="P80" s="6">
        <f t="shared" si="51"/>
        <v>0</v>
      </c>
      <c r="Q80" s="6">
        <f t="shared" si="51"/>
        <v>0</v>
      </c>
      <c r="R80" s="6">
        <f t="shared" si="51"/>
        <v>0</v>
      </c>
      <c r="S80" s="6">
        <f t="shared" si="51"/>
        <v>0</v>
      </c>
      <c r="T80" s="6">
        <f t="shared" si="51"/>
        <v>0</v>
      </c>
      <c r="U80" s="6">
        <f t="shared" si="51"/>
        <v>0</v>
      </c>
      <c r="V80" s="6">
        <f t="shared" si="51"/>
        <v>0</v>
      </c>
      <c r="W80" s="6">
        <f t="shared" si="51"/>
        <v>0</v>
      </c>
      <c r="X80" s="6">
        <f t="shared" si="51"/>
        <v>0</v>
      </c>
      <c r="Y80" s="6">
        <f t="shared" si="51"/>
        <v>0</v>
      </c>
      <c r="Z80" s="6">
        <f t="shared" si="51"/>
        <v>0</v>
      </c>
      <c r="AA80" s="6">
        <f t="shared" si="51"/>
        <v>0</v>
      </c>
      <c r="AB80" s="6">
        <f t="shared" si="51"/>
        <v>0</v>
      </c>
      <c r="AC80" s="6">
        <f t="shared" si="51"/>
        <v>0</v>
      </c>
      <c r="AD80" s="6">
        <f t="shared" si="51"/>
        <v>0</v>
      </c>
      <c r="AE80" s="121">
        <f t="shared" si="48"/>
        <v>0</v>
      </c>
    </row>
    <row r="81" spans="1:31">
      <c r="A81" s="89">
        <v>2032</v>
      </c>
      <c r="B81" s="6">
        <v>0</v>
      </c>
      <c r="C81" s="6"/>
      <c r="D81" s="6"/>
      <c r="E81" s="6"/>
      <c r="F81" s="6">
        <f t="shared" si="50"/>
        <v>0</v>
      </c>
      <c r="G81" s="6">
        <f t="shared" si="50"/>
        <v>0</v>
      </c>
      <c r="H81" s="6">
        <f t="shared" si="50"/>
        <v>0</v>
      </c>
      <c r="I81" s="6">
        <f t="shared" si="50"/>
        <v>0</v>
      </c>
      <c r="J81" s="6">
        <f t="shared" si="50"/>
        <v>0</v>
      </c>
      <c r="K81" s="6">
        <f t="shared" si="50"/>
        <v>0</v>
      </c>
      <c r="L81" s="6">
        <f t="shared" si="50"/>
        <v>0</v>
      </c>
      <c r="M81" s="6">
        <f t="shared" si="50"/>
        <v>0</v>
      </c>
      <c r="N81" s="6">
        <f t="shared" si="50"/>
        <v>0</v>
      </c>
      <c r="O81" s="6">
        <f t="shared" si="50"/>
        <v>0</v>
      </c>
      <c r="P81" s="6">
        <f t="shared" si="51"/>
        <v>0</v>
      </c>
      <c r="Q81" s="6">
        <f t="shared" si="51"/>
        <v>0</v>
      </c>
      <c r="R81" s="6">
        <f t="shared" si="51"/>
        <v>0</v>
      </c>
      <c r="S81" s="6">
        <f t="shared" si="51"/>
        <v>0</v>
      </c>
      <c r="T81" s="6">
        <f t="shared" si="51"/>
        <v>0</v>
      </c>
      <c r="U81" s="6">
        <f t="shared" si="51"/>
        <v>0</v>
      </c>
      <c r="V81" s="6">
        <f t="shared" si="51"/>
        <v>0</v>
      </c>
      <c r="W81" s="6">
        <f t="shared" si="51"/>
        <v>0</v>
      </c>
      <c r="X81" s="6">
        <f t="shared" si="51"/>
        <v>0</v>
      </c>
      <c r="Y81" s="6">
        <f t="shared" si="51"/>
        <v>0</v>
      </c>
      <c r="Z81" s="6">
        <f t="shared" si="51"/>
        <v>0</v>
      </c>
      <c r="AA81" s="6">
        <f t="shared" si="51"/>
        <v>0</v>
      </c>
      <c r="AB81" s="6">
        <f t="shared" si="51"/>
        <v>0</v>
      </c>
      <c r="AC81" s="6">
        <f t="shared" si="51"/>
        <v>0</v>
      </c>
      <c r="AD81" s="6">
        <f t="shared" si="51"/>
        <v>0</v>
      </c>
      <c r="AE81" s="121">
        <f t="shared" si="48"/>
        <v>0</v>
      </c>
    </row>
    <row r="82" spans="1:31">
      <c r="A82" s="89">
        <v>2033</v>
      </c>
      <c r="B82" s="6">
        <v>0</v>
      </c>
      <c r="C82" s="6"/>
      <c r="D82" s="6"/>
      <c r="E82" s="6"/>
      <c r="F82" s="6">
        <f t="shared" ref="F82:O91" si="52">IF(F$37&gt;$A82,IF(F$37-$A82&lt;=$G$4,$B82/$G$4,0),0)</f>
        <v>0</v>
      </c>
      <c r="G82" s="6">
        <f t="shared" si="52"/>
        <v>0</v>
      </c>
      <c r="H82" s="6">
        <f t="shared" si="52"/>
        <v>0</v>
      </c>
      <c r="I82" s="6">
        <f t="shared" si="52"/>
        <v>0</v>
      </c>
      <c r="J82" s="6">
        <f t="shared" si="52"/>
        <v>0</v>
      </c>
      <c r="K82" s="6">
        <f t="shared" si="52"/>
        <v>0</v>
      </c>
      <c r="L82" s="6">
        <f t="shared" si="52"/>
        <v>0</v>
      </c>
      <c r="M82" s="6">
        <f t="shared" si="52"/>
        <v>0</v>
      </c>
      <c r="N82" s="6">
        <f t="shared" si="52"/>
        <v>0</v>
      </c>
      <c r="O82" s="6">
        <f t="shared" si="52"/>
        <v>0</v>
      </c>
      <c r="P82" s="6">
        <f t="shared" ref="P82:AD91" si="53">IF(P$37&gt;$A82,IF(P$37-$A82&lt;=$G$4,$B82/$G$4,0),0)</f>
        <v>0</v>
      </c>
      <c r="Q82" s="6">
        <f t="shared" si="53"/>
        <v>0</v>
      </c>
      <c r="R82" s="6">
        <f t="shared" si="53"/>
        <v>0</v>
      </c>
      <c r="S82" s="6">
        <f t="shared" si="53"/>
        <v>0</v>
      </c>
      <c r="T82" s="6">
        <f t="shared" si="53"/>
        <v>0</v>
      </c>
      <c r="U82" s="6">
        <f t="shared" si="53"/>
        <v>0</v>
      </c>
      <c r="V82" s="6">
        <f t="shared" si="53"/>
        <v>0</v>
      </c>
      <c r="W82" s="6">
        <f t="shared" si="53"/>
        <v>0</v>
      </c>
      <c r="X82" s="6">
        <f t="shared" si="53"/>
        <v>0</v>
      </c>
      <c r="Y82" s="6">
        <f t="shared" si="53"/>
        <v>0</v>
      </c>
      <c r="Z82" s="6">
        <f t="shared" si="53"/>
        <v>0</v>
      </c>
      <c r="AA82" s="6">
        <f t="shared" si="53"/>
        <v>0</v>
      </c>
      <c r="AB82" s="6">
        <f t="shared" si="53"/>
        <v>0</v>
      </c>
      <c r="AC82" s="6">
        <f t="shared" si="53"/>
        <v>0</v>
      </c>
      <c r="AD82" s="6">
        <f t="shared" si="53"/>
        <v>0</v>
      </c>
      <c r="AE82" s="121">
        <f t="shared" si="48"/>
        <v>0</v>
      </c>
    </row>
    <row r="83" spans="1:31">
      <c r="A83" s="89">
        <v>2034</v>
      </c>
      <c r="B83" s="6">
        <v>0</v>
      </c>
      <c r="C83" s="6"/>
      <c r="D83" s="6"/>
      <c r="E83" s="6"/>
      <c r="F83" s="6">
        <f t="shared" si="52"/>
        <v>0</v>
      </c>
      <c r="G83" s="6">
        <f t="shared" si="52"/>
        <v>0</v>
      </c>
      <c r="H83" s="6">
        <f t="shared" si="52"/>
        <v>0</v>
      </c>
      <c r="I83" s="6">
        <f t="shared" si="52"/>
        <v>0</v>
      </c>
      <c r="J83" s="6">
        <f t="shared" si="52"/>
        <v>0</v>
      </c>
      <c r="K83" s="6">
        <f t="shared" si="52"/>
        <v>0</v>
      </c>
      <c r="L83" s="6">
        <f t="shared" si="52"/>
        <v>0</v>
      </c>
      <c r="M83" s="6">
        <f t="shared" si="52"/>
        <v>0</v>
      </c>
      <c r="N83" s="6">
        <f t="shared" si="52"/>
        <v>0</v>
      </c>
      <c r="O83" s="6">
        <f t="shared" si="52"/>
        <v>0</v>
      </c>
      <c r="P83" s="6">
        <f t="shared" si="53"/>
        <v>0</v>
      </c>
      <c r="Q83" s="6">
        <f t="shared" si="53"/>
        <v>0</v>
      </c>
      <c r="R83" s="6">
        <f t="shared" si="53"/>
        <v>0</v>
      </c>
      <c r="S83" s="6">
        <f t="shared" si="53"/>
        <v>0</v>
      </c>
      <c r="T83" s="6">
        <f t="shared" si="53"/>
        <v>0</v>
      </c>
      <c r="U83" s="6">
        <f t="shared" si="53"/>
        <v>0</v>
      </c>
      <c r="V83" s="6">
        <f t="shared" si="53"/>
        <v>0</v>
      </c>
      <c r="W83" s="6">
        <f t="shared" si="53"/>
        <v>0</v>
      </c>
      <c r="X83" s="6">
        <f t="shared" si="53"/>
        <v>0</v>
      </c>
      <c r="Y83" s="6">
        <f t="shared" si="53"/>
        <v>0</v>
      </c>
      <c r="Z83" s="6">
        <f t="shared" si="53"/>
        <v>0</v>
      </c>
      <c r="AA83" s="6">
        <f t="shared" si="53"/>
        <v>0</v>
      </c>
      <c r="AB83" s="6">
        <f t="shared" si="53"/>
        <v>0</v>
      </c>
      <c r="AC83" s="6">
        <f t="shared" si="53"/>
        <v>0</v>
      </c>
      <c r="AD83" s="6">
        <f t="shared" si="53"/>
        <v>0</v>
      </c>
      <c r="AE83" s="121">
        <f t="shared" si="48"/>
        <v>0</v>
      </c>
    </row>
    <row r="84" spans="1:31">
      <c r="A84" s="89">
        <v>2035</v>
      </c>
      <c r="B84" s="6">
        <v>0</v>
      </c>
      <c r="C84" s="6"/>
      <c r="D84" s="6"/>
      <c r="E84" s="6"/>
      <c r="F84" s="6">
        <f t="shared" si="52"/>
        <v>0</v>
      </c>
      <c r="G84" s="6">
        <f t="shared" si="52"/>
        <v>0</v>
      </c>
      <c r="H84" s="6">
        <f t="shared" si="52"/>
        <v>0</v>
      </c>
      <c r="I84" s="6">
        <f t="shared" si="52"/>
        <v>0</v>
      </c>
      <c r="J84" s="6">
        <f t="shared" si="52"/>
        <v>0</v>
      </c>
      <c r="K84" s="6">
        <f t="shared" si="52"/>
        <v>0</v>
      </c>
      <c r="L84" s="6">
        <f t="shared" si="52"/>
        <v>0</v>
      </c>
      <c r="M84" s="6">
        <f t="shared" si="52"/>
        <v>0</v>
      </c>
      <c r="N84" s="6">
        <f t="shared" si="52"/>
        <v>0</v>
      </c>
      <c r="O84" s="6">
        <f t="shared" si="52"/>
        <v>0</v>
      </c>
      <c r="P84" s="6">
        <f t="shared" si="53"/>
        <v>0</v>
      </c>
      <c r="Q84" s="6">
        <f t="shared" si="53"/>
        <v>0</v>
      </c>
      <c r="R84" s="6">
        <f t="shared" si="53"/>
        <v>0</v>
      </c>
      <c r="S84" s="6">
        <f t="shared" si="53"/>
        <v>0</v>
      </c>
      <c r="T84" s="6">
        <f t="shared" si="53"/>
        <v>0</v>
      </c>
      <c r="U84" s="6">
        <f t="shared" si="53"/>
        <v>0</v>
      </c>
      <c r="V84" s="6">
        <f t="shared" si="53"/>
        <v>0</v>
      </c>
      <c r="W84" s="6">
        <f t="shared" si="53"/>
        <v>0</v>
      </c>
      <c r="X84" s="6">
        <f t="shared" si="53"/>
        <v>0</v>
      </c>
      <c r="Y84" s="6">
        <f t="shared" si="53"/>
        <v>0</v>
      </c>
      <c r="Z84" s="6">
        <f t="shared" si="53"/>
        <v>0</v>
      </c>
      <c r="AA84" s="6">
        <f t="shared" si="53"/>
        <v>0</v>
      </c>
      <c r="AB84" s="6">
        <f t="shared" si="53"/>
        <v>0</v>
      </c>
      <c r="AC84" s="6">
        <f t="shared" si="53"/>
        <v>0</v>
      </c>
      <c r="AD84" s="6">
        <f t="shared" si="53"/>
        <v>0</v>
      </c>
      <c r="AE84" s="121">
        <f t="shared" si="48"/>
        <v>0</v>
      </c>
    </row>
    <row r="85" spans="1:31">
      <c r="A85" s="89">
        <v>2036</v>
      </c>
      <c r="B85" s="6">
        <v>0</v>
      </c>
      <c r="C85" s="6"/>
      <c r="D85" s="6"/>
      <c r="E85" s="6"/>
      <c r="F85" s="6">
        <f t="shared" si="52"/>
        <v>0</v>
      </c>
      <c r="G85" s="6">
        <f t="shared" si="52"/>
        <v>0</v>
      </c>
      <c r="H85" s="6">
        <f t="shared" si="52"/>
        <v>0</v>
      </c>
      <c r="I85" s="6">
        <f t="shared" si="52"/>
        <v>0</v>
      </c>
      <c r="J85" s="6">
        <f t="shared" si="52"/>
        <v>0</v>
      </c>
      <c r="K85" s="6">
        <f t="shared" si="52"/>
        <v>0</v>
      </c>
      <c r="L85" s="6">
        <f t="shared" si="52"/>
        <v>0</v>
      </c>
      <c r="M85" s="6">
        <f t="shared" si="52"/>
        <v>0</v>
      </c>
      <c r="N85" s="6">
        <f t="shared" si="52"/>
        <v>0</v>
      </c>
      <c r="O85" s="6">
        <f t="shared" si="52"/>
        <v>0</v>
      </c>
      <c r="P85" s="6">
        <f t="shared" si="53"/>
        <v>0</v>
      </c>
      <c r="Q85" s="6">
        <f t="shared" si="53"/>
        <v>0</v>
      </c>
      <c r="R85" s="6">
        <f t="shared" si="53"/>
        <v>0</v>
      </c>
      <c r="S85" s="6">
        <f t="shared" si="53"/>
        <v>0</v>
      </c>
      <c r="T85" s="6">
        <f t="shared" si="53"/>
        <v>0</v>
      </c>
      <c r="U85" s="6">
        <f t="shared" si="53"/>
        <v>0</v>
      </c>
      <c r="V85" s="6">
        <f t="shared" si="53"/>
        <v>0</v>
      </c>
      <c r="W85" s="6">
        <f t="shared" si="53"/>
        <v>0</v>
      </c>
      <c r="X85" s="6">
        <f t="shared" si="53"/>
        <v>0</v>
      </c>
      <c r="Y85" s="6">
        <f t="shared" si="53"/>
        <v>0</v>
      </c>
      <c r="Z85" s="6">
        <f t="shared" si="53"/>
        <v>0</v>
      </c>
      <c r="AA85" s="6">
        <f t="shared" si="53"/>
        <v>0</v>
      </c>
      <c r="AB85" s="6">
        <f t="shared" si="53"/>
        <v>0</v>
      </c>
      <c r="AC85" s="6">
        <f t="shared" si="53"/>
        <v>0</v>
      </c>
      <c r="AD85" s="6">
        <f t="shared" si="53"/>
        <v>0</v>
      </c>
      <c r="AE85" s="121">
        <f t="shared" si="48"/>
        <v>0</v>
      </c>
    </row>
    <row r="86" spans="1:31">
      <c r="A86" s="89">
        <v>2037</v>
      </c>
      <c r="B86" s="6">
        <v>0</v>
      </c>
      <c r="C86" s="6"/>
      <c r="D86" s="6"/>
      <c r="E86" s="6"/>
      <c r="F86" s="6">
        <f t="shared" si="52"/>
        <v>0</v>
      </c>
      <c r="G86" s="6">
        <f t="shared" si="52"/>
        <v>0</v>
      </c>
      <c r="H86" s="6">
        <f t="shared" si="52"/>
        <v>0</v>
      </c>
      <c r="I86" s="6">
        <f t="shared" si="52"/>
        <v>0</v>
      </c>
      <c r="J86" s="6">
        <f t="shared" si="52"/>
        <v>0</v>
      </c>
      <c r="K86" s="6">
        <f t="shared" si="52"/>
        <v>0</v>
      </c>
      <c r="L86" s="6">
        <f t="shared" si="52"/>
        <v>0</v>
      </c>
      <c r="M86" s="6">
        <f t="shared" si="52"/>
        <v>0</v>
      </c>
      <c r="N86" s="6">
        <f t="shared" si="52"/>
        <v>0</v>
      </c>
      <c r="O86" s="6">
        <f t="shared" si="52"/>
        <v>0</v>
      </c>
      <c r="P86" s="6">
        <f t="shared" si="53"/>
        <v>0</v>
      </c>
      <c r="Q86" s="6">
        <f t="shared" si="53"/>
        <v>0</v>
      </c>
      <c r="R86" s="6">
        <f t="shared" si="53"/>
        <v>0</v>
      </c>
      <c r="S86" s="6">
        <f t="shared" si="53"/>
        <v>0</v>
      </c>
      <c r="T86" s="6">
        <f t="shared" si="53"/>
        <v>0</v>
      </c>
      <c r="U86" s="6">
        <f t="shared" si="53"/>
        <v>0</v>
      </c>
      <c r="V86" s="6">
        <f t="shared" si="53"/>
        <v>0</v>
      </c>
      <c r="W86" s="6">
        <f t="shared" si="53"/>
        <v>0</v>
      </c>
      <c r="X86" s="6">
        <f t="shared" si="53"/>
        <v>0</v>
      </c>
      <c r="Y86" s="6">
        <f t="shared" si="53"/>
        <v>0</v>
      </c>
      <c r="Z86" s="6">
        <f t="shared" si="53"/>
        <v>0</v>
      </c>
      <c r="AA86" s="6">
        <f t="shared" si="53"/>
        <v>0</v>
      </c>
      <c r="AB86" s="6">
        <f t="shared" si="53"/>
        <v>0</v>
      </c>
      <c r="AC86" s="6">
        <f t="shared" si="53"/>
        <v>0</v>
      </c>
      <c r="AD86" s="6">
        <f t="shared" si="53"/>
        <v>0</v>
      </c>
      <c r="AE86" s="121">
        <f t="shared" si="48"/>
        <v>0</v>
      </c>
    </row>
    <row r="87" spans="1:31">
      <c r="A87" s="89">
        <v>2038</v>
      </c>
      <c r="B87" s="6">
        <v>0</v>
      </c>
      <c r="C87" s="6"/>
      <c r="D87" s="6"/>
      <c r="E87" s="6"/>
      <c r="F87" s="6">
        <f t="shared" si="52"/>
        <v>0</v>
      </c>
      <c r="G87" s="6">
        <f t="shared" si="52"/>
        <v>0</v>
      </c>
      <c r="H87" s="6">
        <f t="shared" si="52"/>
        <v>0</v>
      </c>
      <c r="I87" s="6">
        <f t="shared" si="52"/>
        <v>0</v>
      </c>
      <c r="J87" s="6">
        <f t="shared" si="52"/>
        <v>0</v>
      </c>
      <c r="K87" s="6">
        <f t="shared" si="52"/>
        <v>0</v>
      </c>
      <c r="L87" s="6">
        <f t="shared" si="52"/>
        <v>0</v>
      </c>
      <c r="M87" s="6">
        <f t="shared" si="52"/>
        <v>0</v>
      </c>
      <c r="N87" s="6">
        <f t="shared" si="52"/>
        <v>0</v>
      </c>
      <c r="O87" s="6">
        <f t="shared" si="52"/>
        <v>0</v>
      </c>
      <c r="P87" s="6">
        <f t="shared" si="53"/>
        <v>0</v>
      </c>
      <c r="Q87" s="6">
        <f t="shared" si="53"/>
        <v>0</v>
      </c>
      <c r="R87" s="6">
        <f t="shared" si="53"/>
        <v>0</v>
      </c>
      <c r="S87" s="6">
        <f t="shared" si="53"/>
        <v>0</v>
      </c>
      <c r="T87" s="6">
        <f t="shared" si="53"/>
        <v>0</v>
      </c>
      <c r="U87" s="6">
        <f t="shared" si="53"/>
        <v>0</v>
      </c>
      <c r="V87" s="6">
        <f t="shared" si="53"/>
        <v>0</v>
      </c>
      <c r="W87" s="6">
        <f t="shared" si="53"/>
        <v>0</v>
      </c>
      <c r="X87" s="6">
        <f t="shared" si="53"/>
        <v>0</v>
      </c>
      <c r="Y87" s="6">
        <f t="shared" si="53"/>
        <v>0</v>
      </c>
      <c r="Z87" s="6">
        <f t="shared" si="53"/>
        <v>0</v>
      </c>
      <c r="AA87" s="6">
        <f t="shared" si="53"/>
        <v>0</v>
      </c>
      <c r="AB87" s="6">
        <f t="shared" si="53"/>
        <v>0</v>
      </c>
      <c r="AC87" s="6">
        <f t="shared" si="53"/>
        <v>0</v>
      </c>
      <c r="AD87" s="6">
        <f t="shared" si="53"/>
        <v>0</v>
      </c>
      <c r="AE87" s="121">
        <f t="shared" si="48"/>
        <v>0</v>
      </c>
    </row>
    <row r="88" spans="1:31">
      <c r="A88" s="89">
        <v>2039</v>
      </c>
      <c r="B88" s="6">
        <v>0</v>
      </c>
      <c r="C88" s="6"/>
      <c r="D88" s="6"/>
      <c r="E88" s="6"/>
      <c r="F88" s="6">
        <f t="shared" si="52"/>
        <v>0</v>
      </c>
      <c r="G88" s="6">
        <f t="shared" si="52"/>
        <v>0</v>
      </c>
      <c r="H88" s="6">
        <f t="shared" si="52"/>
        <v>0</v>
      </c>
      <c r="I88" s="6">
        <f t="shared" si="52"/>
        <v>0</v>
      </c>
      <c r="J88" s="6">
        <f t="shared" si="52"/>
        <v>0</v>
      </c>
      <c r="K88" s="6">
        <f t="shared" si="52"/>
        <v>0</v>
      </c>
      <c r="L88" s="6">
        <f t="shared" si="52"/>
        <v>0</v>
      </c>
      <c r="M88" s="6">
        <f t="shared" si="52"/>
        <v>0</v>
      </c>
      <c r="N88" s="6">
        <f t="shared" si="52"/>
        <v>0</v>
      </c>
      <c r="O88" s="6">
        <f t="shared" si="52"/>
        <v>0</v>
      </c>
      <c r="P88" s="6">
        <f t="shared" si="53"/>
        <v>0</v>
      </c>
      <c r="Q88" s="6">
        <f t="shared" si="53"/>
        <v>0</v>
      </c>
      <c r="R88" s="6">
        <f t="shared" si="53"/>
        <v>0</v>
      </c>
      <c r="S88" s="6">
        <f t="shared" si="53"/>
        <v>0</v>
      </c>
      <c r="T88" s="6">
        <f t="shared" si="53"/>
        <v>0</v>
      </c>
      <c r="U88" s="6">
        <f t="shared" si="53"/>
        <v>0</v>
      </c>
      <c r="V88" s="6">
        <f t="shared" si="53"/>
        <v>0</v>
      </c>
      <c r="W88" s="6">
        <f t="shared" si="53"/>
        <v>0</v>
      </c>
      <c r="X88" s="6">
        <f t="shared" si="53"/>
        <v>0</v>
      </c>
      <c r="Y88" s="6">
        <f t="shared" si="53"/>
        <v>0</v>
      </c>
      <c r="Z88" s="6">
        <f t="shared" si="53"/>
        <v>0</v>
      </c>
      <c r="AA88" s="6">
        <f t="shared" si="53"/>
        <v>0</v>
      </c>
      <c r="AB88" s="6">
        <f t="shared" si="53"/>
        <v>0</v>
      </c>
      <c r="AC88" s="6">
        <f t="shared" si="53"/>
        <v>0</v>
      </c>
      <c r="AD88" s="6">
        <f t="shared" si="53"/>
        <v>0</v>
      </c>
      <c r="AE88" s="121">
        <f t="shared" si="48"/>
        <v>0</v>
      </c>
    </row>
    <row r="89" spans="1:31">
      <c r="A89" s="89">
        <v>2040</v>
      </c>
      <c r="B89" s="6">
        <v>0</v>
      </c>
      <c r="C89" s="6"/>
      <c r="D89" s="6"/>
      <c r="E89" s="6"/>
      <c r="F89" s="6">
        <f t="shared" si="52"/>
        <v>0</v>
      </c>
      <c r="G89" s="6">
        <f t="shared" si="52"/>
        <v>0</v>
      </c>
      <c r="H89" s="6">
        <f t="shared" si="52"/>
        <v>0</v>
      </c>
      <c r="I89" s="6">
        <f t="shared" si="52"/>
        <v>0</v>
      </c>
      <c r="J89" s="6">
        <f t="shared" si="52"/>
        <v>0</v>
      </c>
      <c r="K89" s="6">
        <f t="shared" si="52"/>
        <v>0</v>
      </c>
      <c r="L89" s="6">
        <f t="shared" si="52"/>
        <v>0</v>
      </c>
      <c r="M89" s="6">
        <f t="shared" si="52"/>
        <v>0</v>
      </c>
      <c r="N89" s="6">
        <f t="shared" si="52"/>
        <v>0</v>
      </c>
      <c r="O89" s="6">
        <f t="shared" si="52"/>
        <v>0</v>
      </c>
      <c r="P89" s="6">
        <f t="shared" si="53"/>
        <v>0</v>
      </c>
      <c r="Q89" s="6">
        <f t="shared" si="53"/>
        <v>0</v>
      </c>
      <c r="R89" s="6">
        <f t="shared" si="53"/>
        <v>0</v>
      </c>
      <c r="S89" s="6">
        <f t="shared" si="53"/>
        <v>0</v>
      </c>
      <c r="T89" s="6">
        <f t="shared" si="53"/>
        <v>0</v>
      </c>
      <c r="U89" s="6">
        <f t="shared" si="53"/>
        <v>0</v>
      </c>
      <c r="V89" s="6">
        <f t="shared" si="53"/>
        <v>0</v>
      </c>
      <c r="W89" s="6">
        <f t="shared" si="53"/>
        <v>0</v>
      </c>
      <c r="X89" s="6">
        <f t="shared" si="53"/>
        <v>0</v>
      </c>
      <c r="Y89" s="6">
        <f t="shared" si="53"/>
        <v>0</v>
      </c>
      <c r="Z89" s="6">
        <f t="shared" si="53"/>
        <v>0</v>
      </c>
      <c r="AA89" s="6">
        <f t="shared" si="53"/>
        <v>0</v>
      </c>
      <c r="AB89" s="6">
        <f t="shared" si="53"/>
        <v>0</v>
      </c>
      <c r="AC89" s="6">
        <f t="shared" si="53"/>
        <v>0</v>
      </c>
      <c r="AD89" s="6">
        <f t="shared" si="53"/>
        <v>0</v>
      </c>
      <c r="AE89" s="121">
        <f t="shared" si="48"/>
        <v>0</v>
      </c>
    </row>
    <row r="90" spans="1:31">
      <c r="A90" s="89">
        <v>2041</v>
      </c>
      <c r="B90" s="6">
        <v>0</v>
      </c>
      <c r="C90" s="6"/>
      <c r="D90" s="6"/>
      <c r="E90" s="6"/>
      <c r="F90" s="6">
        <f t="shared" si="52"/>
        <v>0</v>
      </c>
      <c r="G90" s="6">
        <f t="shared" si="52"/>
        <v>0</v>
      </c>
      <c r="H90" s="6">
        <f t="shared" si="52"/>
        <v>0</v>
      </c>
      <c r="I90" s="6">
        <f t="shared" si="52"/>
        <v>0</v>
      </c>
      <c r="J90" s="6">
        <f t="shared" si="52"/>
        <v>0</v>
      </c>
      <c r="K90" s="6">
        <f t="shared" si="52"/>
        <v>0</v>
      </c>
      <c r="L90" s="6">
        <f t="shared" si="52"/>
        <v>0</v>
      </c>
      <c r="M90" s="6">
        <f t="shared" si="52"/>
        <v>0</v>
      </c>
      <c r="N90" s="6">
        <f t="shared" si="52"/>
        <v>0</v>
      </c>
      <c r="O90" s="6">
        <f t="shared" si="52"/>
        <v>0</v>
      </c>
      <c r="P90" s="6">
        <f t="shared" si="53"/>
        <v>0</v>
      </c>
      <c r="Q90" s="6">
        <f t="shared" si="53"/>
        <v>0</v>
      </c>
      <c r="R90" s="6">
        <f t="shared" si="53"/>
        <v>0</v>
      </c>
      <c r="S90" s="6">
        <f t="shared" si="53"/>
        <v>0</v>
      </c>
      <c r="T90" s="6">
        <f t="shared" si="53"/>
        <v>0</v>
      </c>
      <c r="U90" s="6">
        <f t="shared" si="53"/>
        <v>0</v>
      </c>
      <c r="V90" s="6">
        <f t="shared" si="53"/>
        <v>0</v>
      </c>
      <c r="W90" s="6">
        <f t="shared" si="53"/>
        <v>0</v>
      </c>
      <c r="X90" s="6">
        <f t="shared" si="53"/>
        <v>0</v>
      </c>
      <c r="Y90" s="6">
        <f t="shared" si="53"/>
        <v>0</v>
      </c>
      <c r="Z90" s="6">
        <f t="shared" si="53"/>
        <v>0</v>
      </c>
      <c r="AA90" s="6">
        <f t="shared" si="53"/>
        <v>0</v>
      </c>
      <c r="AB90" s="6">
        <f t="shared" si="53"/>
        <v>0</v>
      </c>
      <c r="AC90" s="6">
        <f t="shared" si="53"/>
        <v>0</v>
      </c>
      <c r="AD90" s="6">
        <f t="shared" si="53"/>
        <v>0</v>
      </c>
      <c r="AE90" s="121">
        <f t="shared" si="48"/>
        <v>0</v>
      </c>
    </row>
    <row r="91" spans="1:31">
      <c r="A91" s="89">
        <v>2042</v>
      </c>
      <c r="B91" s="6">
        <v>0</v>
      </c>
      <c r="C91" s="6"/>
      <c r="D91" s="6"/>
      <c r="E91" s="6"/>
      <c r="F91" s="6">
        <f t="shared" si="52"/>
        <v>0</v>
      </c>
      <c r="G91" s="6">
        <f t="shared" si="52"/>
        <v>0</v>
      </c>
      <c r="H91" s="6">
        <f t="shared" si="52"/>
        <v>0</v>
      </c>
      <c r="I91" s="6">
        <f t="shared" si="52"/>
        <v>0</v>
      </c>
      <c r="J91" s="6">
        <f t="shared" si="52"/>
        <v>0</v>
      </c>
      <c r="K91" s="6">
        <f t="shared" si="52"/>
        <v>0</v>
      </c>
      <c r="L91" s="6">
        <f t="shared" si="52"/>
        <v>0</v>
      </c>
      <c r="M91" s="6">
        <f t="shared" si="52"/>
        <v>0</v>
      </c>
      <c r="N91" s="6">
        <f t="shared" si="52"/>
        <v>0</v>
      </c>
      <c r="O91" s="6">
        <f t="shared" si="52"/>
        <v>0</v>
      </c>
      <c r="P91" s="6">
        <f t="shared" si="53"/>
        <v>0</v>
      </c>
      <c r="Q91" s="6">
        <f t="shared" si="53"/>
        <v>0</v>
      </c>
      <c r="R91" s="6">
        <f t="shared" si="53"/>
        <v>0</v>
      </c>
      <c r="S91" s="6">
        <f t="shared" si="53"/>
        <v>0</v>
      </c>
      <c r="T91" s="6">
        <f t="shared" si="53"/>
        <v>0</v>
      </c>
      <c r="U91" s="6">
        <f t="shared" si="53"/>
        <v>0</v>
      </c>
      <c r="V91" s="6">
        <f t="shared" si="53"/>
        <v>0</v>
      </c>
      <c r="W91" s="6">
        <f t="shared" si="53"/>
        <v>0</v>
      </c>
      <c r="X91" s="6">
        <f t="shared" si="53"/>
        <v>0</v>
      </c>
      <c r="Y91" s="6">
        <f t="shared" si="53"/>
        <v>0</v>
      </c>
      <c r="Z91" s="6">
        <f t="shared" si="53"/>
        <v>0</v>
      </c>
      <c r="AA91" s="6">
        <f t="shared" si="53"/>
        <v>0</v>
      </c>
      <c r="AB91" s="6">
        <f t="shared" si="53"/>
        <v>0</v>
      </c>
      <c r="AC91" s="6">
        <f t="shared" si="53"/>
        <v>0</v>
      </c>
      <c r="AD91" s="6">
        <f t="shared" si="53"/>
        <v>0</v>
      </c>
      <c r="AE91" s="121">
        <f t="shared" si="48"/>
        <v>0</v>
      </c>
    </row>
    <row r="92" spans="1:31">
      <c r="A92" s="89">
        <v>2043</v>
      </c>
      <c r="B92" s="6">
        <v>0</v>
      </c>
      <c r="C92" s="6"/>
      <c r="D92" s="6"/>
      <c r="E92" s="6"/>
      <c r="F92" s="6">
        <f t="shared" ref="F92:O97" si="54">IF(F$37&gt;$A92,IF(F$37-$A92&lt;=$G$4,$B92/$G$4,0),0)</f>
        <v>0</v>
      </c>
      <c r="G92" s="6">
        <f t="shared" si="54"/>
        <v>0</v>
      </c>
      <c r="H92" s="6">
        <f t="shared" si="54"/>
        <v>0</v>
      </c>
      <c r="I92" s="6">
        <f t="shared" si="54"/>
        <v>0</v>
      </c>
      <c r="J92" s="6">
        <f t="shared" si="54"/>
        <v>0</v>
      </c>
      <c r="K92" s="6">
        <f t="shared" si="54"/>
        <v>0</v>
      </c>
      <c r="L92" s="6">
        <f t="shared" si="54"/>
        <v>0</v>
      </c>
      <c r="M92" s="6">
        <f t="shared" si="54"/>
        <v>0</v>
      </c>
      <c r="N92" s="6">
        <f t="shared" si="54"/>
        <v>0</v>
      </c>
      <c r="O92" s="6">
        <f t="shared" si="54"/>
        <v>0</v>
      </c>
      <c r="P92" s="6">
        <f t="shared" ref="P92:AD97" si="55">IF(P$37&gt;$A92,IF(P$37-$A92&lt;=$G$4,$B92/$G$4,0),0)</f>
        <v>0</v>
      </c>
      <c r="Q92" s="6">
        <f t="shared" si="55"/>
        <v>0</v>
      </c>
      <c r="R92" s="6">
        <f t="shared" si="55"/>
        <v>0</v>
      </c>
      <c r="S92" s="6">
        <f t="shared" si="55"/>
        <v>0</v>
      </c>
      <c r="T92" s="6">
        <f t="shared" si="55"/>
        <v>0</v>
      </c>
      <c r="U92" s="6">
        <f t="shared" si="55"/>
        <v>0</v>
      </c>
      <c r="V92" s="6">
        <f t="shared" si="55"/>
        <v>0</v>
      </c>
      <c r="W92" s="6">
        <f t="shared" si="55"/>
        <v>0</v>
      </c>
      <c r="X92" s="6">
        <f t="shared" si="55"/>
        <v>0</v>
      </c>
      <c r="Y92" s="6">
        <f t="shared" si="55"/>
        <v>0</v>
      </c>
      <c r="Z92" s="6">
        <f t="shared" si="55"/>
        <v>0</v>
      </c>
      <c r="AA92" s="6">
        <f t="shared" si="55"/>
        <v>0</v>
      </c>
      <c r="AB92" s="6">
        <f t="shared" si="55"/>
        <v>0</v>
      </c>
      <c r="AC92" s="6">
        <f t="shared" si="55"/>
        <v>0</v>
      </c>
      <c r="AD92" s="6">
        <f t="shared" si="55"/>
        <v>0</v>
      </c>
      <c r="AE92" s="121">
        <f t="shared" si="48"/>
        <v>0</v>
      </c>
    </row>
    <row r="93" spans="1:31">
      <c r="A93" s="89">
        <v>2044</v>
      </c>
      <c r="B93" s="6">
        <v>0</v>
      </c>
      <c r="C93" s="6"/>
      <c r="D93" s="6"/>
      <c r="E93" s="6"/>
      <c r="F93" s="6">
        <f t="shared" si="54"/>
        <v>0</v>
      </c>
      <c r="G93" s="6">
        <f t="shared" si="54"/>
        <v>0</v>
      </c>
      <c r="H93" s="6">
        <f t="shared" si="54"/>
        <v>0</v>
      </c>
      <c r="I93" s="6">
        <f t="shared" si="54"/>
        <v>0</v>
      </c>
      <c r="J93" s="6">
        <f t="shared" si="54"/>
        <v>0</v>
      </c>
      <c r="K93" s="6">
        <f t="shared" si="54"/>
        <v>0</v>
      </c>
      <c r="L93" s="6">
        <f t="shared" si="54"/>
        <v>0</v>
      </c>
      <c r="M93" s="6">
        <f t="shared" si="54"/>
        <v>0</v>
      </c>
      <c r="N93" s="6">
        <f t="shared" si="54"/>
        <v>0</v>
      </c>
      <c r="O93" s="6">
        <f t="shared" si="54"/>
        <v>0</v>
      </c>
      <c r="P93" s="6">
        <f t="shared" si="55"/>
        <v>0</v>
      </c>
      <c r="Q93" s="6">
        <f t="shared" si="55"/>
        <v>0</v>
      </c>
      <c r="R93" s="6">
        <f t="shared" si="55"/>
        <v>0</v>
      </c>
      <c r="S93" s="6">
        <f t="shared" si="55"/>
        <v>0</v>
      </c>
      <c r="T93" s="6">
        <f t="shared" si="55"/>
        <v>0</v>
      </c>
      <c r="U93" s="6">
        <f t="shared" si="55"/>
        <v>0</v>
      </c>
      <c r="V93" s="6">
        <f t="shared" si="55"/>
        <v>0</v>
      </c>
      <c r="W93" s="6">
        <f t="shared" si="55"/>
        <v>0</v>
      </c>
      <c r="X93" s="6">
        <f t="shared" si="55"/>
        <v>0</v>
      </c>
      <c r="Y93" s="6">
        <f t="shared" si="55"/>
        <v>0</v>
      </c>
      <c r="Z93" s="6">
        <f t="shared" si="55"/>
        <v>0</v>
      </c>
      <c r="AA93" s="6">
        <f t="shared" si="55"/>
        <v>0</v>
      </c>
      <c r="AB93" s="6">
        <f t="shared" si="55"/>
        <v>0</v>
      </c>
      <c r="AC93" s="6">
        <f t="shared" si="55"/>
        <v>0</v>
      </c>
      <c r="AD93" s="6">
        <f t="shared" si="55"/>
        <v>0</v>
      </c>
      <c r="AE93" s="121">
        <f t="shared" si="48"/>
        <v>0</v>
      </c>
    </row>
    <row r="94" spans="1:31">
      <c r="A94" s="89">
        <v>2045</v>
      </c>
      <c r="B94" s="6">
        <v>0</v>
      </c>
      <c r="C94" s="6"/>
      <c r="D94" s="6"/>
      <c r="E94" s="6"/>
      <c r="F94" s="6">
        <f t="shared" si="54"/>
        <v>0</v>
      </c>
      <c r="G94" s="6">
        <f t="shared" si="54"/>
        <v>0</v>
      </c>
      <c r="H94" s="6">
        <f t="shared" si="54"/>
        <v>0</v>
      </c>
      <c r="I94" s="6">
        <f t="shared" si="54"/>
        <v>0</v>
      </c>
      <c r="J94" s="6">
        <f t="shared" si="54"/>
        <v>0</v>
      </c>
      <c r="K94" s="6">
        <f t="shared" si="54"/>
        <v>0</v>
      </c>
      <c r="L94" s="6">
        <f t="shared" si="54"/>
        <v>0</v>
      </c>
      <c r="M94" s="6">
        <f t="shared" si="54"/>
        <v>0</v>
      </c>
      <c r="N94" s="6">
        <f t="shared" si="54"/>
        <v>0</v>
      </c>
      <c r="O94" s="6">
        <f t="shared" si="54"/>
        <v>0</v>
      </c>
      <c r="P94" s="6">
        <f t="shared" si="55"/>
        <v>0</v>
      </c>
      <c r="Q94" s="6">
        <f t="shared" si="55"/>
        <v>0</v>
      </c>
      <c r="R94" s="6">
        <f t="shared" si="55"/>
        <v>0</v>
      </c>
      <c r="S94" s="6">
        <f t="shared" si="55"/>
        <v>0</v>
      </c>
      <c r="T94" s="6">
        <f t="shared" si="55"/>
        <v>0</v>
      </c>
      <c r="U94" s="6">
        <f t="shared" si="55"/>
        <v>0</v>
      </c>
      <c r="V94" s="6">
        <f t="shared" si="55"/>
        <v>0</v>
      </c>
      <c r="W94" s="6">
        <f t="shared" si="55"/>
        <v>0</v>
      </c>
      <c r="X94" s="6">
        <f t="shared" si="55"/>
        <v>0</v>
      </c>
      <c r="Y94" s="6">
        <f t="shared" si="55"/>
        <v>0</v>
      </c>
      <c r="Z94" s="6">
        <f t="shared" si="55"/>
        <v>0</v>
      </c>
      <c r="AA94" s="6">
        <f t="shared" si="55"/>
        <v>0</v>
      </c>
      <c r="AB94" s="6">
        <f t="shared" si="55"/>
        <v>0</v>
      </c>
      <c r="AC94" s="6">
        <f t="shared" si="55"/>
        <v>0</v>
      </c>
      <c r="AD94" s="6">
        <f t="shared" si="55"/>
        <v>0</v>
      </c>
      <c r="AE94" s="121">
        <f t="shared" si="48"/>
        <v>0</v>
      </c>
    </row>
    <row r="95" spans="1:31">
      <c r="A95" s="89">
        <v>2046</v>
      </c>
      <c r="B95" s="6">
        <v>0</v>
      </c>
      <c r="C95" s="6"/>
      <c r="D95" s="6"/>
      <c r="E95" s="6"/>
      <c r="F95" s="6">
        <f t="shared" si="54"/>
        <v>0</v>
      </c>
      <c r="G95" s="6">
        <f t="shared" si="54"/>
        <v>0</v>
      </c>
      <c r="H95" s="6">
        <f t="shared" si="54"/>
        <v>0</v>
      </c>
      <c r="I95" s="6">
        <f t="shared" si="54"/>
        <v>0</v>
      </c>
      <c r="J95" s="6">
        <f t="shared" si="54"/>
        <v>0</v>
      </c>
      <c r="K95" s="6">
        <f t="shared" si="54"/>
        <v>0</v>
      </c>
      <c r="L95" s="6">
        <f t="shared" si="54"/>
        <v>0</v>
      </c>
      <c r="M95" s="6">
        <f t="shared" si="54"/>
        <v>0</v>
      </c>
      <c r="N95" s="6">
        <f t="shared" si="54"/>
        <v>0</v>
      </c>
      <c r="O95" s="6">
        <f t="shared" si="54"/>
        <v>0</v>
      </c>
      <c r="P95" s="6">
        <f t="shared" si="55"/>
        <v>0</v>
      </c>
      <c r="Q95" s="6">
        <f t="shared" si="55"/>
        <v>0</v>
      </c>
      <c r="R95" s="6">
        <f t="shared" si="55"/>
        <v>0</v>
      </c>
      <c r="S95" s="6">
        <f t="shared" si="55"/>
        <v>0</v>
      </c>
      <c r="T95" s="6">
        <f t="shared" si="55"/>
        <v>0</v>
      </c>
      <c r="U95" s="6">
        <f t="shared" si="55"/>
        <v>0</v>
      </c>
      <c r="V95" s="6">
        <f t="shared" si="55"/>
        <v>0</v>
      </c>
      <c r="W95" s="6">
        <f t="shared" si="55"/>
        <v>0</v>
      </c>
      <c r="X95" s="6">
        <f t="shared" si="55"/>
        <v>0</v>
      </c>
      <c r="Y95" s="6">
        <f t="shared" si="55"/>
        <v>0</v>
      </c>
      <c r="Z95" s="6">
        <f t="shared" si="55"/>
        <v>0</v>
      </c>
      <c r="AA95" s="6">
        <f t="shared" si="55"/>
        <v>0</v>
      </c>
      <c r="AB95" s="6">
        <f t="shared" si="55"/>
        <v>0</v>
      </c>
      <c r="AC95" s="6">
        <f t="shared" si="55"/>
        <v>0</v>
      </c>
      <c r="AD95" s="6">
        <f t="shared" si="55"/>
        <v>0</v>
      </c>
      <c r="AE95" s="121">
        <f t="shared" si="48"/>
        <v>0</v>
      </c>
    </row>
    <row r="96" spans="1:31">
      <c r="A96" s="89">
        <v>2047</v>
      </c>
      <c r="B96" s="6">
        <v>0</v>
      </c>
      <c r="C96" s="6"/>
      <c r="D96" s="6"/>
      <c r="E96" s="6"/>
      <c r="F96" s="6">
        <f t="shared" si="54"/>
        <v>0</v>
      </c>
      <c r="G96" s="6">
        <f t="shared" si="54"/>
        <v>0</v>
      </c>
      <c r="H96" s="6">
        <f t="shared" si="54"/>
        <v>0</v>
      </c>
      <c r="I96" s="6">
        <f t="shared" si="54"/>
        <v>0</v>
      </c>
      <c r="J96" s="6">
        <f t="shared" si="54"/>
        <v>0</v>
      </c>
      <c r="K96" s="6">
        <f t="shared" si="54"/>
        <v>0</v>
      </c>
      <c r="L96" s="6">
        <f t="shared" si="54"/>
        <v>0</v>
      </c>
      <c r="M96" s="6">
        <f t="shared" si="54"/>
        <v>0</v>
      </c>
      <c r="N96" s="6">
        <f t="shared" si="54"/>
        <v>0</v>
      </c>
      <c r="O96" s="6">
        <f t="shared" si="54"/>
        <v>0</v>
      </c>
      <c r="P96" s="6">
        <f t="shared" si="55"/>
        <v>0</v>
      </c>
      <c r="Q96" s="6">
        <f t="shared" si="55"/>
        <v>0</v>
      </c>
      <c r="R96" s="6">
        <f t="shared" si="55"/>
        <v>0</v>
      </c>
      <c r="S96" s="6">
        <f t="shared" si="55"/>
        <v>0</v>
      </c>
      <c r="T96" s="6">
        <f t="shared" si="55"/>
        <v>0</v>
      </c>
      <c r="U96" s="6">
        <f t="shared" si="55"/>
        <v>0</v>
      </c>
      <c r="V96" s="6">
        <f t="shared" si="55"/>
        <v>0</v>
      </c>
      <c r="W96" s="6">
        <f t="shared" si="55"/>
        <v>0</v>
      </c>
      <c r="X96" s="6">
        <f t="shared" si="55"/>
        <v>0</v>
      </c>
      <c r="Y96" s="6">
        <f t="shared" si="55"/>
        <v>0</v>
      </c>
      <c r="Z96" s="6">
        <f t="shared" si="55"/>
        <v>0</v>
      </c>
      <c r="AA96" s="6">
        <f t="shared" si="55"/>
        <v>0</v>
      </c>
      <c r="AB96" s="6">
        <f t="shared" si="55"/>
        <v>0</v>
      </c>
      <c r="AC96" s="6">
        <f t="shared" si="55"/>
        <v>0</v>
      </c>
      <c r="AD96" s="6">
        <f t="shared" si="55"/>
        <v>0</v>
      </c>
      <c r="AE96" s="121">
        <f t="shared" si="48"/>
        <v>0</v>
      </c>
    </row>
    <row r="97" spans="1:31">
      <c r="A97" s="89">
        <v>2048</v>
      </c>
      <c r="B97" s="6">
        <v>0</v>
      </c>
      <c r="C97" s="6"/>
      <c r="D97" s="6"/>
      <c r="E97" s="6"/>
      <c r="F97" s="6">
        <f t="shared" si="54"/>
        <v>0</v>
      </c>
      <c r="G97" s="6">
        <f t="shared" si="54"/>
        <v>0</v>
      </c>
      <c r="H97" s="6">
        <f t="shared" si="54"/>
        <v>0</v>
      </c>
      <c r="I97" s="6">
        <f t="shared" si="54"/>
        <v>0</v>
      </c>
      <c r="J97" s="6">
        <f t="shared" si="54"/>
        <v>0</v>
      </c>
      <c r="K97" s="6">
        <f t="shared" si="54"/>
        <v>0</v>
      </c>
      <c r="L97" s="6">
        <f t="shared" si="54"/>
        <v>0</v>
      </c>
      <c r="M97" s="6">
        <f t="shared" si="54"/>
        <v>0</v>
      </c>
      <c r="N97" s="6">
        <f t="shared" si="54"/>
        <v>0</v>
      </c>
      <c r="O97" s="6">
        <f t="shared" si="54"/>
        <v>0</v>
      </c>
      <c r="P97" s="6">
        <f t="shared" si="55"/>
        <v>0</v>
      </c>
      <c r="Q97" s="6">
        <f t="shared" si="55"/>
        <v>0</v>
      </c>
      <c r="R97" s="6">
        <f t="shared" si="55"/>
        <v>0</v>
      </c>
      <c r="S97" s="6">
        <f t="shared" si="55"/>
        <v>0</v>
      </c>
      <c r="T97" s="6">
        <f t="shared" si="55"/>
        <v>0</v>
      </c>
      <c r="U97" s="6">
        <f t="shared" si="55"/>
        <v>0</v>
      </c>
      <c r="V97" s="6">
        <f t="shared" si="55"/>
        <v>0</v>
      </c>
      <c r="W97" s="6">
        <f t="shared" si="55"/>
        <v>0</v>
      </c>
      <c r="X97" s="6">
        <f t="shared" si="55"/>
        <v>0</v>
      </c>
      <c r="Y97" s="6">
        <f t="shared" si="55"/>
        <v>0</v>
      </c>
      <c r="Z97" s="6">
        <f t="shared" si="55"/>
        <v>0</v>
      </c>
      <c r="AA97" s="6">
        <f t="shared" si="55"/>
        <v>0</v>
      </c>
      <c r="AB97" s="6">
        <f t="shared" si="55"/>
        <v>0</v>
      </c>
      <c r="AC97" s="6">
        <f t="shared" si="55"/>
        <v>0</v>
      </c>
      <c r="AD97" s="6">
        <f t="shared" si="55"/>
        <v>0</v>
      </c>
      <c r="AE97" s="121">
        <f t="shared" si="48"/>
        <v>0</v>
      </c>
    </row>
    <row r="98" spans="1:31" ht="16" thickBot="1">
      <c r="A98" s="122" t="s">
        <v>39</v>
      </c>
      <c r="B98" s="123">
        <f>SUM(B70:B97)</f>
        <v>225</v>
      </c>
      <c r="C98" s="123"/>
      <c r="D98" s="123"/>
      <c r="E98" s="123"/>
      <c r="F98" s="124">
        <f t="shared" ref="F98:AD98" si="56">SUM(F70:F97)</f>
        <v>11.25</v>
      </c>
      <c r="G98" s="124">
        <f t="shared" si="56"/>
        <v>11.25</v>
      </c>
      <c r="H98" s="124">
        <f t="shared" si="56"/>
        <v>11.25</v>
      </c>
      <c r="I98" s="124">
        <f t="shared" si="56"/>
        <v>11.25</v>
      </c>
      <c r="J98" s="124">
        <f t="shared" si="56"/>
        <v>11.25</v>
      </c>
      <c r="K98" s="124">
        <f t="shared" si="56"/>
        <v>11.25</v>
      </c>
      <c r="L98" s="124">
        <f t="shared" si="56"/>
        <v>11.25</v>
      </c>
      <c r="M98" s="124">
        <f t="shared" si="56"/>
        <v>11.25</v>
      </c>
      <c r="N98" s="124">
        <f t="shared" si="56"/>
        <v>11.25</v>
      </c>
      <c r="O98" s="124">
        <f t="shared" si="56"/>
        <v>11.25</v>
      </c>
      <c r="P98" s="124">
        <f t="shared" si="56"/>
        <v>11.25</v>
      </c>
      <c r="Q98" s="124">
        <f t="shared" si="56"/>
        <v>11.25</v>
      </c>
      <c r="R98" s="124">
        <f t="shared" si="56"/>
        <v>11.25</v>
      </c>
      <c r="S98" s="124">
        <f t="shared" si="56"/>
        <v>11.25</v>
      </c>
      <c r="T98" s="124">
        <f t="shared" si="56"/>
        <v>11.25</v>
      </c>
      <c r="U98" s="124">
        <f t="shared" si="56"/>
        <v>11.25</v>
      </c>
      <c r="V98" s="124">
        <f t="shared" si="56"/>
        <v>11.25</v>
      </c>
      <c r="W98" s="124">
        <f t="shared" si="56"/>
        <v>11.25</v>
      </c>
      <c r="X98" s="124">
        <f t="shared" si="56"/>
        <v>11.25</v>
      </c>
      <c r="Y98" s="124">
        <f t="shared" si="56"/>
        <v>11.25</v>
      </c>
      <c r="Z98" s="124">
        <f t="shared" si="56"/>
        <v>0</v>
      </c>
      <c r="AA98" s="124">
        <f t="shared" si="56"/>
        <v>0</v>
      </c>
      <c r="AB98" s="124">
        <f t="shared" si="56"/>
        <v>0</v>
      </c>
      <c r="AC98" s="124">
        <f t="shared" si="56"/>
        <v>0</v>
      </c>
      <c r="AD98" s="124">
        <f t="shared" si="56"/>
        <v>0</v>
      </c>
      <c r="AE98" s="125">
        <f t="shared" si="48"/>
        <v>0</v>
      </c>
    </row>
    <row r="99" spans="1:31" ht="16" thickBot="1"/>
    <row r="100" spans="1:31" ht="16">
      <c r="A100" s="126" t="s">
        <v>36</v>
      </c>
      <c r="B100" s="127"/>
      <c r="C100" s="128"/>
      <c r="D100" s="128"/>
      <c r="E100" s="128"/>
      <c r="F100" s="128"/>
      <c r="G100" s="128"/>
      <c r="H100" s="128"/>
      <c r="I100" s="128"/>
      <c r="J100" s="128"/>
      <c r="K100" s="128"/>
      <c r="L100" s="128"/>
      <c r="M100" s="128"/>
      <c r="N100" s="128"/>
      <c r="O100" s="128"/>
      <c r="P100" s="128"/>
      <c r="Q100" s="128"/>
      <c r="R100" s="128"/>
      <c r="S100" s="128"/>
      <c r="T100" s="128"/>
      <c r="U100" s="128"/>
      <c r="V100" s="128"/>
      <c r="W100" s="128"/>
      <c r="X100" s="128"/>
      <c r="Y100" s="128"/>
      <c r="Z100" s="128"/>
      <c r="AA100" s="128"/>
      <c r="AB100" s="128"/>
      <c r="AC100" s="128"/>
      <c r="AD100" s="128"/>
      <c r="AE100" s="129"/>
    </row>
    <row r="101" spans="1:31" ht="16">
      <c r="A101" s="120" t="s">
        <v>34</v>
      </c>
      <c r="B101" s="5"/>
      <c r="C101" s="130">
        <v>2021</v>
      </c>
      <c r="D101" s="130">
        <f>+C101+1</f>
        <v>2022</v>
      </c>
      <c r="E101" s="130">
        <f>+D101+1</f>
        <v>2023</v>
      </c>
      <c r="F101" s="130">
        <f t="shared" ref="F101:AD101" si="57">+E101+1</f>
        <v>2024</v>
      </c>
      <c r="G101" s="130">
        <f t="shared" si="57"/>
        <v>2025</v>
      </c>
      <c r="H101" s="130">
        <f t="shared" si="57"/>
        <v>2026</v>
      </c>
      <c r="I101" s="130">
        <f t="shared" si="57"/>
        <v>2027</v>
      </c>
      <c r="J101" s="130">
        <f t="shared" si="57"/>
        <v>2028</v>
      </c>
      <c r="K101" s="130">
        <f t="shared" si="57"/>
        <v>2029</v>
      </c>
      <c r="L101" s="130">
        <f t="shared" si="57"/>
        <v>2030</v>
      </c>
      <c r="M101" s="130">
        <f t="shared" si="57"/>
        <v>2031</v>
      </c>
      <c r="N101" s="130">
        <f t="shared" si="57"/>
        <v>2032</v>
      </c>
      <c r="O101" s="130">
        <f t="shared" si="57"/>
        <v>2033</v>
      </c>
      <c r="P101" s="130">
        <f t="shared" si="57"/>
        <v>2034</v>
      </c>
      <c r="Q101" s="130">
        <f t="shared" si="57"/>
        <v>2035</v>
      </c>
      <c r="R101" s="130">
        <f t="shared" si="57"/>
        <v>2036</v>
      </c>
      <c r="S101" s="130">
        <f t="shared" si="57"/>
        <v>2037</v>
      </c>
      <c r="T101" s="130">
        <f t="shared" si="57"/>
        <v>2038</v>
      </c>
      <c r="U101" s="130">
        <f t="shared" si="57"/>
        <v>2039</v>
      </c>
      <c r="V101" s="130">
        <f t="shared" si="57"/>
        <v>2040</v>
      </c>
      <c r="W101" s="130">
        <f t="shared" si="57"/>
        <v>2041</v>
      </c>
      <c r="X101" s="130">
        <f t="shared" si="57"/>
        <v>2042</v>
      </c>
      <c r="Y101" s="130">
        <f t="shared" si="57"/>
        <v>2043</v>
      </c>
      <c r="Z101" s="130">
        <f t="shared" si="57"/>
        <v>2044</v>
      </c>
      <c r="AA101" s="130">
        <f t="shared" si="57"/>
        <v>2045</v>
      </c>
      <c r="AB101" s="130">
        <f t="shared" si="57"/>
        <v>2046</v>
      </c>
      <c r="AC101" s="130">
        <f t="shared" si="57"/>
        <v>2047</v>
      </c>
      <c r="AD101" s="130">
        <f t="shared" si="57"/>
        <v>2048</v>
      </c>
      <c r="AE101" s="131" t="s">
        <v>88</v>
      </c>
    </row>
    <row r="102" spans="1:31">
      <c r="A102" s="89">
        <v>2021</v>
      </c>
      <c r="B102" s="6">
        <f t="array" ref="B102:B129">TRANSPOSE(C14:AD14)</f>
        <v>75</v>
      </c>
      <c r="C102" s="6"/>
      <c r="D102" s="6"/>
      <c r="E102" s="6"/>
      <c r="F102" s="6">
        <f t="shared" ref="F102:AD102" si="58">IF(F$37&gt;$A102,IF(F$37-$A104&lt;=$G$5,$B102/$G$5,0),0)</f>
        <v>3.75</v>
      </c>
      <c r="G102" s="6">
        <f t="shared" si="58"/>
        <v>3.75</v>
      </c>
      <c r="H102" s="6">
        <f t="shared" si="58"/>
        <v>3.75</v>
      </c>
      <c r="I102" s="6">
        <f t="shared" si="58"/>
        <v>3.75</v>
      </c>
      <c r="J102" s="6">
        <f t="shared" si="58"/>
        <v>3.75</v>
      </c>
      <c r="K102" s="6">
        <f t="shared" si="58"/>
        <v>3.75</v>
      </c>
      <c r="L102" s="6">
        <f t="shared" si="58"/>
        <v>3.75</v>
      </c>
      <c r="M102" s="6">
        <f t="shared" si="58"/>
        <v>3.75</v>
      </c>
      <c r="N102" s="6">
        <f t="shared" si="58"/>
        <v>3.75</v>
      </c>
      <c r="O102" s="6">
        <f t="shared" si="58"/>
        <v>3.75</v>
      </c>
      <c r="P102" s="6">
        <f t="shared" si="58"/>
        <v>3.75</v>
      </c>
      <c r="Q102" s="6">
        <f t="shared" si="58"/>
        <v>3.75</v>
      </c>
      <c r="R102" s="6">
        <f t="shared" si="58"/>
        <v>3.75</v>
      </c>
      <c r="S102" s="6">
        <f t="shared" si="58"/>
        <v>3.75</v>
      </c>
      <c r="T102" s="6">
        <f t="shared" si="58"/>
        <v>3.75</v>
      </c>
      <c r="U102" s="6">
        <f t="shared" si="58"/>
        <v>3.75</v>
      </c>
      <c r="V102" s="6">
        <f t="shared" si="58"/>
        <v>3.75</v>
      </c>
      <c r="W102" s="6">
        <f t="shared" si="58"/>
        <v>3.75</v>
      </c>
      <c r="X102" s="6">
        <f t="shared" si="58"/>
        <v>3.75</v>
      </c>
      <c r="Y102" s="6">
        <f t="shared" si="58"/>
        <v>3.75</v>
      </c>
      <c r="Z102" s="6">
        <f t="shared" si="58"/>
        <v>0</v>
      </c>
      <c r="AA102" s="6">
        <f t="shared" si="58"/>
        <v>0</v>
      </c>
      <c r="AB102" s="6">
        <f t="shared" si="58"/>
        <v>0</v>
      </c>
      <c r="AC102" s="6">
        <f t="shared" si="58"/>
        <v>0</v>
      </c>
      <c r="AD102" s="6">
        <f t="shared" si="58"/>
        <v>0</v>
      </c>
      <c r="AE102" s="121">
        <f t="shared" ref="AE102:AE130" si="59">+B102-SUM(F102:AD102)</f>
        <v>0</v>
      </c>
    </row>
    <row r="103" spans="1:31">
      <c r="A103" s="89">
        <v>2022</v>
      </c>
      <c r="B103" s="6">
        <v>75</v>
      </c>
      <c r="C103" s="6"/>
      <c r="D103" s="6"/>
      <c r="E103" s="6"/>
      <c r="F103" s="6">
        <f t="shared" ref="F103:AD103" si="60">IF(F$37&gt;$A103,IF(F$37-$A104&lt;=$G$5,$B103/$G$5,0),0)</f>
        <v>3.75</v>
      </c>
      <c r="G103" s="6">
        <f t="shared" si="60"/>
        <v>3.75</v>
      </c>
      <c r="H103" s="6">
        <f t="shared" si="60"/>
        <v>3.75</v>
      </c>
      <c r="I103" s="6">
        <f t="shared" si="60"/>
        <v>3.75</v>
      </c>
      <c r="J103" s="6">
        <f t="shared" si="60"/>
        <v>3.75</v>
      </c>
      <c r="K103" s="6">
        <f t="shared" si="60"/>
        <v>3.75</v>
      </c>
      <c r="L103" s="6">
        <f t="shared" si="60"/>
        <v>3.75</v>
      </c>
      <c r="M103" s="6">
        <f t="shared" si="60"/>
        <v>3.75</v>
      </c>
      <c r="N103" s="6">
        <f t="shared" si="60"/>
        <v>3.75</v>
      </c>
      <c r="O103" s="6">
        <f t="shared" si="60"/>
        <v>3.75</v>
      </c>
      <c r="P103" s="6">
        <f t="shared" si="60"/>
        <v>3.75</v>
      </c>
      <c r="Q103" s="6">
        <f t="shared" si="60"/>
        <v>3.75</v>
      </c>
      <c r="R103" s="6">
        <f t="shared" si="60"/>
        <v>3.75</v>
      </c>
      <c r="S103" s="6">
        <f t="shared" si="60"/>
        <v>3.75</v>
      </c>
      <c r="T103" s="6">
        <f t="shared" si="60"/>
        <v>3.75</v>
      </c>
      <c r="U103" s="6">
        <f t="shared" si="60"/>
        <v>3.75</v>
      </c>
      <c r="V103" s="6">
        <f t="shared" si="60"/>
        <v>3.75</v>
      </c>
      <c r="W103" s="6">
        <f t="shared" si="60"/>
        <v>3.75</v>
      </c>
      <c r="X103" s="6">
        <f t="shared" si="60"/>
        <v>3.75</v>
      </c>
      <c r="Y103" s="6">
        <f t="shared" si="60"/>
        <v>3.75</v>
      </c>
      <c r="Z103" s="6">
        <f t="shared" si="60"/>
        <v>0</v>
      </c>
      <c r="AA103" s="6">
        <f t="shared" si="60"/>
        <v>0</v>
      </c>
      <c r="AB103" s="6">
        <f t="shared" si="60"/>
        <v>0</v>
      </c>
      <c r="AC103" s="6">
        <f t="shared" si="60"/>
        <v>0</v>
      </c>
      <c r="AD103" s="6">
        <f t="shared" si="60"/>
        <v>0</v>
      </c>
      <c r="AE103" s="121">
        <f t="shared" si="59"/>
        <v>0</v>
      </c>
    </row>
    <row r="104" spans="1:31">
      <c r="A104" s="89">
        <v>2023</v>
      </c>
      <c r="B104" s="6">
        <v>75</v>
      </c>
      <c r="C104" s="6"/>
      <c r="D104" s="6"/>
      <c r="E104" s="6"/>
      <c r="F104" s="6">
        <f t="shared" ref="F104:O113" si="61">IF(F$37&gt;$A104,IF(F$37-$A104&lt;=$G$5,$B104/$G$5,0),0)</f>
        <v>3.75</v>
      </c>
      <c r="G104" s="6">
        <f t="shared" si="61"/>
        <v>3.75</v>
      </c>
      <c r="H104" s="6">
        <f t="shared" si="61"/>
        <v>3.75</v>
      </c>
      <c r="I104" s="6">
        <f t="shared" si="61"/>
        <v>3.75</v>
      </c>
      <c r="J104" s="6">
        <f t="shared" si="61"/>
        <v>3.75</v>
      </c>
      <c r="K104" s="6">
        <f t="shared" si="61"/>
        <v>3.75</v>
      </c>
      <c r="L104" s="6">
        <f t="shared" si="61"/>
        <v>3.75</v>
      </c>
      <c r="M104" s="6">
        <f t="shared" si="61"/>
        <v>3.75</v>
      </c>
      <c r="N104" s="6">
        <f t="shared" si="61"/>
        <v>3.75</v>
      </c>
      <c r="O104" s="6">
        <f t="shared" si="61"/>
        <v>3.75</v>
      </c>
      <c r="P104" s="6">
        <f t="shared" ref="P104:AD113" si="62">IF(P$37&gt;$A104,IF(P$37-$A104&lt;=$G$5,$B104/$G$5,0),0)</f>
        <v>3.75</v>
      </c>
      <c r="Q104" s="6">
        <f t="shared" si="62"/>
        <v>3.75</v>
      </c>
      <c r="R104" s="6">
        <f t="shared" si="62"/>
        <v>3.75</v>
      </c>
      <c r="S104" s="6">
        <f t="shared" si="62"/>
        <v>3.75</v>
      </c>
      <c r="T104" s="6">
        <f t="shared" si="62"/>
        <v>3.75</v>
      </c>
      <c r="U104" s="6">
        <f t="shared" si="62"/>
        <v>3.75</v>
      </c>
      <c r="V104" s="6">
        <f t="shared" si="62"/>
        <v>3.75</v>
      </c>
      <c r="W104" s="6">
        <f t="shared" si="62"/>
        <v>3.75</v>
      </c>
      <c r="X104" s="6">
        <f t="shared" si="62"/>
        <v>3.75</v>
      </c>
      <c r="Y104" s="6">
        <f t="shared" si="62"/>
        <v>3.75</v>
      </c>
      <c r="Z104" s="6">
        <f t="shared" si="62"/>
        <v>0</v>
      </c>
      <c r="AA104" s="6">
        <f t="shared" si="62"/>
        <v>0</v>
      </c>
      <c r="AB104" s="6">
        <f t="shared" si="62"/>
        <v>0</v>
      </c>
      <c r="AC104" s="6">
        <f t="shared" si="62"/>
        <v>0</v>
      </c>
      <c r="AD104" s="6">
        <f t="shared" si="62"/>
        <v>0</v>
      </c>
      <c r="AE104" s="121">
        <f t="shared" si="59"/>
        <v>0</v>
      </c>
    </row>
    <row r="105" spans="1:31">
      <c r="A105" s="89">
        <v>2024</v>
      </c>
      <c r="B105" s="6">
        <v>0</v>
      </c>
      <c r="C105" s="6"/>
      <c r="D105" s="6"/>
      <c r="E105" s="6"/>
      <c r="F105" s="6">
        <f t="shared" si="61"/>
        <v>0</v>
      </c>
      <c r="G105" s="6">
        <f t="shared" si="61"/>
        <v>0</v>
      </c>
      <c r="H105" s="6">
        <f t="shared" si="61"/>
        <v>0</v>
      </c>
      <c r="I105" s="6">
        <f t="shared" si="61"/>
        <v>0</v>
      </c>
      <c r="J105" s="6">
        <f t="shared" si="61"/>
        <v>0</v>
      </c>
      <c r="K105" s="6">
        <f t="shared" si="61"/>
        <v>0</v>
      </c>
      <c r="L105" s="6">
        <f t="shared" si="61"/>
        <v>0</v>
      </c>
      <c r="M105" s="6">
        <f t="shared" si="61"/>
        <v>0</v>
      </c>
      <c r="N105" s="6">
        <f t="shared" si="61"/>
        <v>0</v>
      </c>
      <c r="O105" s="6">
        <f t="shared" si="61"/>
        <v>0</v>
      </c>
      <c r="P105" s="6">
        <f t="shared" si="62"/>
        <v>0</v>
      </c>
      <c r="Q105" s="6">
        <f t="shared" si="62"/>
        <v>0</v>
      </c>
      <c r="R105" s="6">
        <f t="shared" si="62"/>
        <v>0</v>
      </c>
      <c r="S105" s="6">
        <f t="shared" si="62"/>
        <v>0</v>
      </c>
      <c r="T105" s="6">
        <f t="shared" si="62"/>
        <v>0</v>
      </c>
      <c r="U105" s="6">
        <f t="shared" si="62"/>
        <v>0</v>
      </c>
      <c r="V105" s="6">
        <f t="shared" si="62"/>
        <v>0</v>
      </c>
      <c r="W105" s="6">
        <f t="shared" si="62"/>
        <v>0</v>
      </c>
      <c r="X105" s="6">
        <f t="shared" si="62"/>
        <v>0</v>
      </c>
      <c r="Y105" s="6">
        <f t="shared" si="62"/>
        <v>0</v>
      </c>
      <c r="Z105" s="6">
        <f t="shared" si="62"/>
        <v>0</v>
      </c>
      <c r="AA105" s="6">
        <f t="shared" si="62"/>
        <v>0</v>
      </c>
      <c r="AB105" s="6">
        <f t="shared" si="62"/>
        <v>0</v>
      </c>
      <c r="AC105" s="6">
        <f t="shared" si="62"/>
        <v>0</v>
      </c>
      <c r="AD105" s="6">
        <f t="shared" si="62"/>
        <v>0</v>
      </c>
      <c r="AE105" s="121">
        <f t="shared" si="59"/>
        <v>0</v>
      </c>
    </row>
    <row r="106" spans="1:31">
      <c r="A106" s="89">
        <v>2025</v>
      </c>
      <c r="B106" s="6">
        <v>0</v>
      </c>
      <c r="C106" s="6"/>
      <c r="D106" s="6"/>
      <c r="E106" s="6"/>
      <c r="F106" s="6">
        <f t="shared" si="61"/>
        <v>0</v>
      </c>
      <c r="G106" s="6">
        <f t="shared" si="61"/>
        <v>0</v>
      </c>
      <c r="H106" s="6">
        <f t="shared" si="61"/>
        <v>0</v>
      </c>
      <c r="I106" s="6">
        <f t="shared" si="61"/>
        <v>0</v>
      </c>
      <c r="J106" s="6">
        <f t="shared" si="61"/>
        <v>0</v>
      </c>
      <c r="K106" s="6">
        <f t="shared" si="61"/>
        <v>0</v>
      </c>
      <c r="L106" s="6">
        <f t="shared" si="61"/>
        <v>0</v>
      </c>
      <c r="M106" s="6">
        <f t="shared" si="61"/>
        <v>0</v>
      </c>
      <c r="N106" s="6">
        <f t="shared" si="61"/>
        <v>0</v>
      </c>
      <c r="O106" s="6">
        <f t="shared" si="61"/>
        <v>0</v>
      </c>
      <c r="P106" s="6">
        <f t="shared" si="62"/>
        <v>0</v>
      </c>
      <c r="Q106" s="6">
        <f t="shared" si="62"/>
        <v>0</v>
      </c>
      <c r="R106" s="6">
        <f t="shared" si="62"/>
        <v>0</v>
      </c>
      <c r="S106" s="6">
        <f t="shared" si="62"/>
        <v>0</v>
      </c>
      <c r="T106" s="6">
        <f t="shared" si="62"/>
        <v>0</v>
      </c>
      <c r="U106" s="6">
        <f t="shared" si="62"/>
        <v>0</v>
      </c>
      <c r="V106" s="6">
        <f t="shared" si="62"/>
        <v>0</v>
      </c>
      <c r="W106" s="6">
        <f t="shared" si="62"/>
        <v>0</v>
      </c>
      <c r="X106" s="6">
        <f t="shared" si="62"/>
        <v>0</v>
      </c>
      <c r="Y106" s="6">
        <f t="shared" si="62"/>
        <v>0</v>
      </c>
      <c r="Z106" s="6">
        <f t="shared" si="62"/>
        <v>0</v>
      </c>
      <c r="AA106" s="6">
        <f t="shared" si="62"/>
        <v>0</v>
      </c>
      <c r="AB106" s="6">
        <f t="shared" si="62"/>
        <v>0</v>
      </c>
      <c r="AC106" s="6">
        <f t="shared" si="62"/>
        <v>0</v>
      </c>
      <c r="AD106" s="6">
        <f t="shared" si="62"/>
        <v>0</v>
      </c>
      <c r="AE106" s="121">
        <f t="shared" si="59"/>
        <v>0</v>
      </c>
    </row>
    <row r="107" spans="1:31">
      <c r="A107" s="89">
        <v>2026</v>
      </c>
      <c r="B107" s="6">
        <v>0</v>
      </c>
      <c r="C107" s="6"/>
      <c r="D107" s="6"/>
      <c r="E107" s="6"/>
      <c r="F107" s="6">
        <f t="shared" si="61"/>
        <v>0</v>
      </c>
      <c r="G107" s="6">
        <f t="shared" si="61"/>
        <v>0</v>
      </c>
      <c r="H107" s="6">
        <f t="shared" si="61"/>
        <v>0</v>
      </c>
      <c r="I107" s="6">
        <f t="shared" si="61"/>
        <v>0</v>
      </c>
      <c r="J107" s="6">
        <f t="shared" si="61"/>
        <v>0</v>
      </c>
      <c r="K107" s="6">
        <f t="shared" si="61"/>
        <v>0</v>
      </c>
      <c r="L107" s="6">
        <f t="shared" si="61"/>
        <v>0</v>
      </c>
      <c r="M107" s="6">
        <f t="shared" si="61"/>
        <v>0</v>
      </c>
      <c r="N107" s="6">
        <f t="shared" si="61"/>
        <v>0</v>
      </c>
      <c r="O107" s="6">
        <f t="shared" si="61"/>
        <v>0</v>
      </c>
      <c r="P107" s="6">
        <f t="shared" si="62"/>
        <v>0</v>
      </c>
      <c r="Q107" s="6">
        <f t="shared" si="62"/>
        <v>0</v>
      </c>
      <c r="R107" s="6">
        <f t="shared" si="62"/>
        <v>0</v>
      </c>
      <c r="S107" s="6">
        <f t="shared" si="62"/>
        <v>0</v>
      </c>
      <c r="T107" s="6">
        <f t="shared" si="62"/>
        <v>0</v>
      </c>
      <c r="U107" s="6">
        <f t="shared" si="62"/>
        <v>0</v>
      </c>
      <c r="V107" s="6">
        <f t="shared" si="62"/>
        <v>0</v>
      </c>
      <c r="W107" s="6">
        <f t="shared" si="62"/>
        <v>0</v>
      </c>
      <c r="X107" s="6">
        <f t="shared" si="62"/>
        <v>0</v>
      </c>
      <c r="Y107" s="6">
        <f t="shared" si="62"/>
        <v>0</v>
      </c>
      <c r="Z107" s="6">
        <f t="shared" si="62"/>
        <v>0</v>
      </c>
      <c r="AA107" s="6">
        <f t="shared" si="62"/>
        <v>0</v>
      </c>
      <c r="AB107" s="6">
        <f t="shared" si="62"/>
        <v>0</v>
      </c>
      <c r="AC107" s="6">
        <f t="shared" si="62"/>
        <v>0</v>
      </c>
      <c r="AD107" s="6">
        <f t="shared" si="62"/>
        <v>0</v>
      </c>
      <c r="AE107" s="121">
        <f t="shared" si="59"/>
        <v>0</v>
      </c>
    </row>
    <row r="108" spans="1:31">
      <c r="A108" s="89">
        <v>2027</v>
      </c>
      <c r="B108" s="6">
        <v>0</v>
      </c>
      <c r="C108" s="6"/>
      <c r="D108" s="6"/>
      <c r="E108" s="6"/>
      <c r="F108" s="6">
        <f t="shared" si="61"/>
        <v>0</v>
      </c>
      <c r="G108" s="6">
        <f t="shared" si="61"/>
        <v>0</v>
      </c>
      <c r="H108" s="6">
        <f t="shared" si="61"/>
        <v>0</v>
      </c>
      <c r="I108" s="6">
        <f t="shared" si="61"/>
        <v>0</v>
      </c>
      <c r="J108" s="6">
        <f t="shared" si="61"/>
        <v>0</v>
      </c>
      <c r="K108" s="6">
        <f t="shared" si="61"/>
        <v>0</v>
      </c>
      <c r="L108" s="6">
        <f t="shared" si="61"/>
        <v>0</v>
      </c>
      <c r="M108" s="6">
        <f t="shared" si="61"/>
        <v>0</v>
      </c>
      <c r="N108" s="6">
        <f t="shared" si="61"/>
        <v>0</v>
      </c>
      <c r="O108" s="6">
        <f t="shared" si="61"/>
        <v>0</v>
      </c>
      <c r="P108" s="6">
        <f t="shared" si="62"/>
        <v>0</v>
      </c>
      <c r="Q108" s="6">
        <f t="shared" si="62"/>
        <v>0</v>
      </c>
      <c r="R108" s="6">
        <f t="shared" si="62"/>
        <v>0</v>
      </c>
      <c r="S108" s="6">
        <f t="shared" si="62"/>
        <v>0</v>
      </c>
      <c r="T108" s="6">
        <f t="shared" si="62"/>
        <v>0</v>
      </c>
      <c r="U108" s="6">
        <f t="shared" si="62"/>
        <v>0</v>
      </c>
      <c r="V108" s="6">
        <f t="shared" si="62"/>
        <v>0</v>
      </c>
      <c r="W108" s="6">
        <f t="shared" si="62"/>
        <v>0</v>
      </c>
      <c r="X108" s="6">
        <f t="shared" si="62"/>
        <v>0</v>
      </c>
      <c r="Y108" s="6">
        <f t="shared" si="62"/>
        <v>0</v>
      </c>
      <c r="Z108" s="6">
        <f t="shared" si="62"/>
        <v>0</v>
      </c>
      <c r="AA108" s="6">
        <f t="shared" si="62"/>
        <v>0</v>
      </c>
      <c r="AB108" s="6">
        <f t="shared" si="62"/>
        <v>0</v>
      </c>
      <c r="AC108" s="6">
        <f t="shared" si="62"/>
        <v>0</v>
      </c>
      <c r="AD108" s="6">
        <f t="shared" si="62"/>
        <v>0</v>
      </c>
      <c r="AE108" s="121">
        <f t="shared" si="59"/>
        <v>0</v>
      </c>
    </row>
    <row r="109" spans="1:31">
      <c r="A109" s="89">
        <v>2028</v>
      </c>
      <c r="B109" s="6">
        <v>0</v>
      </c>
      <c r="C109" s="6"/>
      <c r="D109" s="6"/>
      <c r="E109" s="6"/>
      <c r="F109" s="6">
        <f t="shared" si="61"/>
        <v>0</v>
      </c>
      <c r="G109" s="6">
        <f t="shared" si="61"/>
        <v>0</v>
      </c>
      <c r="H109" s="6">
        <f t="shared" si="61"/>
        <v>0</v>
      </c>
      <c r="I109" s="6">
        <f t="shared" si="61"/>
        <v>0</v>
      </c>
      <c r="J109" s="6">
        <f t="shared" si="61"/>
        <v>0</v>
      </c>
      <c r="K109" s="6">
        <f t="shared" si="61"/>
        <v>0</v>
      </c>
      <c r="L109" s="6">
        <f t="shared" si="61"/>
        <v>0</v>
      </c>
      <c r="M109" s="6">
        <f t="shared" si="61"/>
        <v>0</v>
      </c>
      <c r="N109" s="6">
        <f t="shared" si="61"/>
        <v>0</v>
      </c>
      <c r="O109" s="6">
        <f t="shared" si="61"/>
        <v>0</v>
      </c>
      <c r="P109" s="6">
        <f t="shared" si="62"/>
        <v>0</v>
      </c>
      <c r="Q109" s="6">
        <f t="shared" si="62"/>
        <v>0</v>
      </c>
      <c r="R109" s="6">
        <f t="shared" si="62"/>
        <v>0</v>
      </c>
      <c r="S109" s="6">
        <f t="shared" si="62"/>
        <v>0</v>
      </c>
      <c r="T109" s="6">
        <f t="shared" si="62"/>
        <v>0</v>
      </c>
      <c r="U109" s="6">
        <f t="shared" si="62"/>
        <v>0</v>
      </c>
      <c r="V109" s="6">
        <f t="shared" si="62"/>
        <v>0</v>
      </c>
      <c r="W109" s="6">
        <f t="shared" si="62"/>
        <v>0</v>
      </c>
      <c r="X109" s="6">
        <f t="shared" si="62"/>
        <v>0</v>
      </c>
      <c r="Y109" s="6">
        <f t="shared" si="62"/>
        <v>0</v>
      </c>
      <c r="Z109" s="6">
        <f t="shared" si="62"/>
        <v>0</v>
      </c>
      <c r="AA109" s="6">
        <f t="shared" si="62"/>
        <v>0</v>
      </c>
      <c r="AB109" s="6">
        <f t="shared" si="62"/>
        <v>0</v>
      </c>
      <c r="AC109" s="6">
        <f t="shared" si="62"/>
        <v>0</v>
      </c>
      <c r="AD109" s="6">
        <f t="shared" si="62"/>
        <v>0</v>
      </c>
      <c r="AE109" s="121">
        <f t="shared" si="59"/>
        <v>0</v>
      </c>
    </row>
    <row r="110" spans="1:31">
      <c r="A110" s="89">
        <v>2029</v>
      </c>
      <c r="B110" s="6">
        <v>0</v>
      </c>
      <c r="C110" s="6"/>
      <c r="D110" s="6"/>
      <c r="E110" s="6"/>
      <c r="F110" s="6">
        <f t="shared" si="61"/>
        <v>0</v>
      </c>
      <c r="G110" s="6">
        <f t="shared" si="61"/>
        <v>0</v>
      </c>
      <c r="H110" s="6">
        <f t="shared" si="61"/>
        <v>0</v>
      </c>
      <c r="I110" s="6">
        <f t="shared" si="61"/>
        <v>0</v>
      </c>
      <c r="J110" s="6">
        <f t="shared" si="61"/>
        <v>0</v>
      </c>
      <c r="K110" s="6">
        <f t="shared" si="61"/>
        <v>0</v>
      </c>
      <c r="L110" s="6">
        <f t="shared" si="61"/>
        <v>0</v>
      </c>
      <c r="M110" s="6">
        <f t="shared" si="61"/>
        <v>0</v>
      </c>
      <c r="N110" s="6">
        <f t="shared" si="61"/>
        <v>0</v>
      </c>
      <c r="O110" s="6">
        <f t="shared" si="61"/>
        <v>0</v>
      </c>
      <c r="P110" s="6">
        <f t="shared" si="62"/>
        <v>0</v>
      </c>
      <c r="Q110" s="6">
        <f t="shared" si="62"/>
        <v>0</v>
      </c>
      <c r="R110" s="6">
        <f t="shared" si="62"/>
        <v>0</v>
      </c>
      <c r="S110" s="6">
        <f t="shared" si="62"/>
        <v>0</v>
      </c>
      <c r="T110" s="6">
        <f t="shared" si="62"/>
        <v>0</v>
      </c>
      <c r="U110" s="6">
        <f t="shared" si="62"/>
        <v>0</v>
      </c>
      <c r="V110" s="6">
        <f t="shared" si="62"/>
        <v>0</v>
      </c>
      <c r="W110" s="6">
        <f t="shared" si="62"/>
        <v>0</v>
      </c>
      <c r="X110" s="6">
        <f t="shared" si="62"/>
        <v>0</v>
      </c>
      <c r="Y110" s="6">
        <f t="shared" si="62"/>
        <v>0</v>
      </c>
      <c r="Z110" s="6">
        <f t="shared" si="62"/>
        <v>0</v>
      </c>
      <c r="AA110" s="6">
        <f t="shared" si="62"/>
        <v>0</v>
      </c>
      <c r="AB110" s="6">
        <f t="shared" si="62"/>
        <v>0</v>
      </c>
      <c r="AC110" s="6">
        <f t="shared" si="62"/>
        <v>0</v>
      </c>
      <c r="AD110" s="6">
        <f t="shared" si="62"/>
        <v>0</v>
      </c>
      <c r="AE110" s="121">
        <f t="shared" si="59"/>
        <v>0</v>
      </c>
    </row>
    <row r="111" spans="1:31">
      <c r="A111" s="89">
        <v>2030</v>
      </c>
      <c r="B111" s="6">
        <v>0</v>
      </c>
      <c r="C111" s="6"/>
      <c r="D111" s="6"/>
      <c r="E111" s="6"/>
      <c r="F111" s="6">
        <f t="shared" si="61"/>
        <v>0</v>
      </c>
      <c r="G111" s="6">
        <f t="shared" si="61"/>
        <v>0</v>
      </c>
      <c r="H111" s="6">
        <f t="shared" si="61"/>
        <v>0</v>
      </c>
      <c r="I111" s="6">
        <f t="shared" si="61"/>
        <v>0</v>
      </c>
      <c r="J111" s="6">
        <f t="shared" si="61"/>
        <v>0</v>
      </c>
      <c r="K111" s="6">
        <f t="shared" si="61"/>
        <v>0</v>
      </c>
      <c r="L111" s="6">
        <f t="shared" si="61"/>
        <v>0</v>
      </c>
      <c r="M111" s="6">
        <f t="shared" si="61"/>
        <v>0</v>
      </c>
      <c r="N111" s="6">
        <f t="shared" si="61"/>
        <v>0</v>
      </c>
      <c r="O111" s="6">
        <f t="shared" si="61"/>
        <v>0</v>
      </c>
      <c r="P111" s="6">
        <f t="shared" si="62"/>
        <v>0</v>
      </c>
      <c r="Q111" s="6">
        <f t="shared" si="62"/>
        <v>0</v>
      </c>
      <c r="R111" s="6">
        <f t="shared" si="62"/>
        <v>0</v>
      </c>
      <c r="S111" s="6">
        <f t="shared" si="62"/>
        <v>0</v>
      </c>
      <c r="T111" s="6">
        <f t="shared" si="62"/>
        <v>0</v>
      </c>
      <c r="U111" s="6">
        <f t="shared" si="62"/>
        <v>0</v>
      </c>
      <c r="V111" s="6">
        <f t="shared" si="62"/>
        <v>0</v>
      </c>
      <c r="W111" s="6">
        <f t="shared" si="62"/>
        <v>0</v>
      </c>
      <c r="X111" s="6">
        <f t="shared" si="62"/>
        <v>0</v>
      </c>
      <c r="Y111" s="6">
        <f t="shared" si="62"/>
        <v>0</v>
      </c>
      <c r="Z111" s="6">
        <f t="shared" si="62"/>
        <v>0</v>
      </c>
      <c r="AA111" s="6">
        <f t="shared" si="62"/>
        <v>0</v>
      </c>
      <c r="AB111" s="6">
        <f t="shared" si="62"/>
        <v>0</v>
      </c>
      <c r="AC111" s="6">
        <f t="shared" si="62"/>
        <v>0</v>
      </c>
      <c r="AD111" s="6">
        <f t="shared" si="62"/>
        <v>0</v>
      </c>
      <c r="AE111" s="121">
        <f t="shared" si="59"/>
        <v>0</v>
      </c>
    </row>
    <row r="112" spans="1:31">
      <c r="A112" s="89">
        <v>2031</v>
      </c>
      <c r="B112" s="6">
        <v>0</v>
      </c>
      <c r="C112" s="6"/>
      <c r="D112" s="6"/>
      <c r="E112" s="6"/>
      <c r="F112" s="6">
        <f t="shared" si="61"/>
        <v>0</v>
      </c>
      <c r="G112" s="6">
        <f t="shared" si="61"/>
        <v>0</v>
      </c>
      <c r="H112" s="6">
        <f t="shared" si="61"/>
        <v>0</v>
      </c>
      <c r="I112" s="6">
        <f t="shared" si="61"/>
        <v>0</v>
      </c>
      <c r="J112" s="6">
        <f t="shared" si="61"/>
        <v>0</v>
      </c>
      <c r="K112" s="6">
        <f t="shared" si="61"/>
        <v>0</v>
      </c>
      <c r="L112" s="6">
        <f t="shared" si="61"/>
        <v>0</v>
      </c>
      <c r="M112" s="6">
        <f t="shared" si="61"/>
        <v>0</v>
      </c>
      <c r="N112" s="6">
        <f t="shared" si="61"/>
        <v>0</v>
      </c>
      <c r="O112" s="6">
        <f t="shared" si="61"/>
        <v>0</v>
      </c>
      <c r="P112" s="6">
        <f t="shared" si="62"/>
        <v>0</v>
      </c>
      <c r="Q112" s="6">
        <f t="shared" si="62"/>
        <v>0</v>
      </c>
      <c r="R112" s="6">
        <f t="shared" si="62"/>
        <v>0</v>
      </c>
      <c r="S112" s="6">
        <f t="shared" si="62"/>
        <v>0</v>
      </c>
      <c r="T112" s="6">
        <f t="shared" si="62"/>
        <v>0</v>
      </c>
      <c r="U112" s="6">
        <f t="shared" si="62"/>
        <v>0</v>
      </c>
      <c r="V112" s="6">
        <f t="shared" si="62"/>
        <v>0</v>
      </c>
      <c r="W112" s="6">
        <f t="shared" si="62"/>
        <v>0</v>
      </c>
      <c r="X112" s="6">
        <f t="shared" si="62"/>
        <v>0</v>
      </c>
      <c r="Y112" s="6">
        <f t="shared" si="62"/>
        <v>0</v>
      </c>
      <c r="Z112" s="6">
        <f t="shared" si="62"/>
        <v>0</v>
      </c>
      <c r="AA112" s="6">
        <f t="shared" si="62"/>
        <v>0</v>
      </c>
      <c r="AB112" s="6">
        <f t="shared" si="62"/>
        <v>0</v>
      </c>
      <c r="AC112" s="6">
        <f t="shared" si="62"/>
        <v>0</v>
      </c>
      <c r="AD112" s="6">
        <f t="shared" si="62"/>
        <v>0</v>
      </c>
      <c r="AE112" s="121">
        <f t="shared" si="59"/>
        <v>0</v>
      </c>
    </row>
    <row r="113" spans="1:31">
      <c r="A113" s="89">
        <v>2032</v>
      </c>
      <c r="B113" s="6">
        <v>0</v>
      </c>
      <c r="C113" s="6"/>
      <c r="D113" s="6"/>
      <c r="E113" s="6"/>
      <c r="F113" s="6">
        <f t="shared" si="61"/>
        <v>0</v>
      </c>
      <c r="G113" s="6">
        <f t="shared" si="61"/>
        <v>0</v>
      </c>
      <c r="H113" s="6">
        <f t="shared" si="61"/>
        <v>0</v>
      </c>
      <c r="I113" s="6">
        <f t="shared" si="61"/>
        <v>0</v>
      </c>
      <c r="J113" s="6">
        <f t="shared" si="61"/>
        <v>0</v>
      </c>
      <c r="K113" s="6">
        <f t="shared" si="61"/>
        <v>0</v>
      </c>
      <c r="L113" s="6">
        <f t="shared" si="61"/>
        <v>0</v>
      </c>
      <c r="M113" s="6">
        <f t="shared" si="61"/>
        <v>0</v>
      </c>
      <c r="N113" s="6">
        <f t="shared" si="61"/>
        <v>0</v>
      </c>
      <c r="O113" s="6">
        <f t="shared" si="61"/>
        <v>0</v>
      </c>
      <c r="P113" s="6">
        <f t="shared" si="62"/>
        <v>0</v>
      </c>
      <c r="Q113" s="6">
        <f t="shared" si="62"/>
        <v>0</v>
      </c>
      <c r="R113" s="6">
        <f t="shared" si="62"/>
        <v>0</v>
      </c>
      <c r="S113" s="6">
        <f t="shared" si="62"/>
        <v>0</v>
      </c>
      <c r="T113" s="6">
        <f t="shared" si="62"/>
        <v>0</v>
      </c>
      <c r="U113" s="6">
        <f t="shared" si="62"/>
        <v>0</v>
      </c>
      <c r="V113" s="6">
        <f t="shared" si="62"/>
        <v>0</v>
      </c>
      <c r="W113" s="6">
        <f t="shared" si="62"/>
        <v>0</v>
      </c>
      <c r="X113" s="6">
        <f t="shared" si="62"/>
        <v>0</v>
      </c>
      <c r="Y113" s="6">
        <f t="shared" si="62"/>
        <v>0</v>
      </c>
      <c r="Z113" s="6">
        <f t="shared" si="62"/>
        <v>0</v>
      </c>
      <c r="AA113" s="6">
        <f t="shared" si="62"/>
        <v>0</v>
      </c>
      <c r="AB113" s="6">
        <f t="shared" si="62"/>
        <v>0</v>
      </c>
      <c r="AC113" s="6">
        <f t="shared" si="62"/>
        <v>0</v>
      </c>
      <c r="AD113" s="6">
        <f t="shared" si="62"/>
        <v>0</v>
      </c>
      <c r="AE113" s="121">
        <f t="shared" si="59"/>
        <v>0</v>
      </c>
    </row>
    <row r="114" spans="1:31">
      <c r="A114" s="89">
        <v>2033</v>
      </c>
      <c r="B114" s="6">
        <v>0</v>
      </c>
      <c r="C114" s="6"/>
      <c r="D114" s="6"/>
      <c r="E114" s="6"/>
      <c r="F114" s="6">
        <f t="shared" ref="F114:O123" si="63">IF(F$37&gt;$A114,IF(F$37-$A114&lt;=$G$5,$B114/$G$5,0),0)</f>
        <v>0</v>
      </c>
      <c r="G114" s="6">
        <f t="shared" si="63"/>
        <v>0</v>
      </c>
      <c r="H114" s="6">
        <f t="shared" si="63"/>
        <v>0</v>
      </c>
      <c r="I114" s="6">
        <f t="shared" si="63"/>
        <v>0</v>
      </c>
      <c r="J114" s="6">
        <f t="shared" si="63"/>
        <v>0</v>
      </c>
      <c r="K114" s="6">
        <f t="shared" si="63"/>
        <v>0</v>
      </c>
      <c r="L114" s="6">
        <f t="shared" si="63"/>
        <v>0</v>
      </c>
      <c r="M114" s="6">
        <f t="shared" si="63"/>
        <v>0</v>
      </c>
      <c r="N114" s="6">
        <f t="shared" si="63"/>
        <v>0</v>
      </c>
      <c r="O114" s="6">
        <f t="shared" si="63"/>
        <v>0</v>
      </c>
      <c r="P114" s="6">
        <f t="shared" ref="P114:AD123" si="64">IF(P$37&gt;$A114,IF(P$37-$A114&lt;=$G$5,$B114/$G$5,0),0)</f>
        <v>0</v>
      </c>
      <c r="Q114" s="6">
        <f t="shared" si="64"/>
        <v>0</v>
      </c>
      <c r="R114" s="6">
        <f t="shared" si="64"/>
        <v>0</v>
      </c>
      <c r="S114" s="6">
        <f t="shared" si="64"/>
        <v>0</v>
      </c>
      <c r="T114" s="6">
        <f t="shared" si="64"/>
        <v>0</v>
      </c>
      <c r="U114" s="6">
        <f t="shared" si="64"/>
        <v>0</v>
      </c>
      <c r="V114" s="6">
        <f t="shared" si="64"/>
        <v>0</v>
      </c>
      <c r="W114" s="6">
        <f t="shared" si="64"/>
        <v>0</v>
      </c>
      <c r="X114" s="6">
        <f t="shared" si="64"/>
        <v>0</v>
      </c>
      <c r="Y114" s="6">
        <f t="shared" si="64"/>
        <v>0</v>
      </c>
      <c r="Z114" s="6">
        <f t="shared" si="64"/>
        <v>0</v>
      </c>
      <c r="AA114" s="6">
        <f t="shared" si="64"/>
        <v>0</v>
      </c>
      <c r="AB114" s="6">
        <f t="shared" si="64"/>
        <v>0</v>
      </c>
      <c r="AC114" s="6">
        <f t="shared" si="64"/>
        <v>0</v>
      </c>
      <c r="AD114" s="6">
        <f t="shared" si="64"/>
        <v>0</v>
      </c>
      <c r="AE114" s="121">
        <f t="shared" si="59"/>
        <v>0</v>
      </c>
    </row>
    <row r="115" spans="1:31">
      <c r="A115" s="89">
        <v>2034</v>
      </c>
      <c r="B115" s="6">
        <v>0</v>
      </c>
      <c r="C115" s="6"/>
      <c r="D115" s="6"/>
      <c r="E115" s="6"/>
      <c r="F115" s="6">
        <f t="shared" si="63"/>
        <v>0</v>
      </c>
      <c r="G115" s="6">
        <f t="shared" si="63"/>
        <v>0</v>
      </c>
      <c r="H115" s="6">
        <f t="shared" si="63"/>
        <v>0</v>
      </c>
      <c r="I115" s="6">
        <f t="shared" si="63"/>
        <v>0</v>
      </c>
      <c r="J115" s="6">
        <f t="shared" si="63"/>
        <v>0</v>
      </c>
      <c r="K115" s="6">
        <f t="shared" si="63"/>
        <v>0</v>
      </c>
      <c r="L115" s="6">
        <f t="shared" si="63"/>
        <v>0</v>
      </c>
      <c r="M115" s="6">
        <f t="shared" si="63"/>
        <v>0</v>
      </c>
      <c r="N115" s="6">
        <f t="shared" si="63"/>
        <v>0</v>
      </c>
      <c r="O115" s="6">
        <f t="shared" si="63"/>
        <v>0</v>
      </c>
      <c r="P115" s="6">
        <f t="shared" si="64"/>
        <v>0</v>
      </c>
      <c r="Q115" s="6">
        <f t="shared" si="64"/>
        <v>0</v>
      </c>
      <c r="R115" s="6">
        <f t="shared" si="64"/>
        <v>0</v>
      </c>
      <c r="S115" s="6">
        <f t="shared" si="64"/>
        <v>0</v>
      </c>
      <c r="T115" s="6">
        <f t="shared" si="64"/>
        <v>0</v>
      </c>
      <c r="U115" s="6">
        <f t="shared" si="64"/>
        <v>0</v>
      </c>
      <c r="V115" s="6">
        <f t="shared" si="64"/>
        <v>0</v>
      </c>
      <c r="W115" s="6">
        <f t="shared" si="64"/>
        <v>0</v>
      </c>
      <c r="X115" s="6">
        <f t="shared" si="64"/>
        <v>0</v>
      </c>
      <c r="Y115" s="6">
        <f t="shared" si="64"/>
        <v>0</v>
      </c>
      <c r="Z115" s="6">
        <f t="shared" si="64"/>
        <v>0</v>
      </c>
      <c r="AA115" s="6">
        <f t="shared" si="64"/>
        <v>0</v>
      </c>
      <c r="AB115" s="6">
        <f t="shared" si="64"/>
        <v>0</v>
      </c>
      <c r="AC115" s="6">
        <f t="shared" si="64"/>
        <v>0</v>
      </c>
      <c r="AD115" s="6">
        <f t="shared" si="64"/>
        <v>0</v>
      </c>
      <c r="AE115" s="121">
        <f t="shared" si="59"/>
        <v>0</v>
      </c>
    </row>
    <row r="116" spans="1:31">
      <c r="A116" s="89">
        <v>2035</v>
      </c>
      <c r="B116" s="6">
        <v>0</v>
      </c>
      <c r="C116" s="6"/>
      <c r="D116" s="6"/>
      <c r="E116" s="6"/>
      <c r="F116" s="6">
        <f t="shared" si="63"/>
        <v>0</v>
      </c>
      <c r="G116" s="6">
        <f t="shared" si="63"/>
        <v>0</v>
      </c>
      <c r="H116" s="6">
        <f t="shared" si="63"/>
        <v>0</v>
      </c>
      <c r="I116" s="6">
        <f t="shared" si="63"/>
        <v>0</v>
      </c>
      <c r="J116" s="6">
        <f t="shared" si="63"/>
        <v>0</v>
      </c>
      <c r="K116" s="6">
        <f t="shared" si="63"/>
        <v>0</v>
      </c>
      <c r="L116" s="6">
        <f t="shared" si="63"/>
        <v>0</v>
      </c>
      <c r="M116" s="6">
        <f t="shared" si="63"/>
        <v>0</v>
      </c>
      <c r="N116" s="6">
        <f t="shared" si="63"/>
        <v>0</v>
      </c>
      <c r="O116" s="6">
        <f t="shared" si="63"/>
        <v>0</v>
      </c>
      <c r="P116" s="6">
        <f t="shared" si="64"/>
        <v>0</v>
      </c>
      <c r="Q116" s="6">
        <f t="shared" si="64"/>
        <v>0</v>
      </c>
      <c r="R116" s="6">
        <f t="shared" si="64"/>
        <v>0</v>
      </c>
      <c r="S116" s="6">
        <f t="shared" si="64"/>
        <v>0</v>
      </c>
      <c r="T116" s="6">
        <f t="shared" si="64"/>
        <v>0</v>
      </c>
      <c r="U116" s="6">
        <f t="shared" si="64"/>
        <v>0</v>
      </c>
      <c r="V116" s="6">
        <f t="shared" si="64"/>
        <v>0</v>
      </c>
      <c r="W116" s="6">
        <f t="shared" si="64"/>
        <v>0</v>
      </c>
      <c r="X116" s="6">
        <f t="shared" si="64"/>
        <v>0</v>
      </c>
      <c r="Y116" s="6">
        <f t="shared" si="64"/>
        <v>0</v>
      </c>
      <c r="Z116" s="6">
        <f t="shared" si="64"/>
        <v>0</v>
      </c>
      <c r="AA116" s="6">
        <f t="shared" si="64"/>
        <v>0</v>
      </c>
      <c r="AB116" s="6">
        <f t="shared" si="64"/>
        <v>0</v>
      </c>
      <c r="AC116" s="6">
        <f t="shared" si="64"/>
        <v>0</v>
      </c>
      <c r="AD116" s="6">
        <f t="shared" si="64"/>
        <v>0</v>
      </c>
      <c r="AE116" s="121">
        <f t="shared" si="59"/>
        <v>0</v>
      </c>
    </row>
    <row r="117" spans="1:31">
      <c r="A117" s="89">
        <v>2036</v>
      </c>
      <c r="B117" s="6">
        <v>0</v>
      </c>
      <c r="C117" s="6"/>
      <c r="D117" s="6"/>
      <c r="E117" s="6"/>
      <c r="F117" s="6">
        <f t="shared" si="63"/>
        <v>0</v>
      </c>
      <c r="G117" s="6">
        <f t="shared" si="63"/>
        <v>0</v>
      </c>
      <c r="H117" s="6">
        <f t="shared" si="63"/>
        <v>0</v>
      </c>
      <c r="I117" s="6">
        <f t="shared" si="63"/>
        <v>0</v>
      </c>
      <c r="J117" s="6">
        <f t="shared" si="63"/>
        <v>0</v>
      </c>
      <c r="K117" s="6">
        <f t="shared" si="63"/>
        <v>0</v>
      </c>
      <c r="L117" s="6">
        <f t="shared" si="63"/>
        <v>0</v>
      </c>
      <c r="M117" s="6">
        <f t="shared" si="63"/>
        <v>0</v>
      </c>
      <c r="N117" s="6">
        <f t="shared" si="63"/>
        <v>0</v>
      </c>
      <c r="O117" s="6">
        <f t="shared" si="63"/>
        <v>0</v>
      </c>
      <c r="P117" s="6">
        <f t="shared" si="64"/>
        <v>0</v>
      </c>
      <c r="Q117" s="6">
        <f t="shared" si="64"/>
        <v>0</v>
      </c>
      <c r="R117" s="6">
        <f t="shared" si="64"/>
        <v>0</v>
      </c>
      <c r="S117" s="6">
        <f t="shared" si="64"/>
        <v>0</v>
      </c>
      <c r="T117" s="6">
        <f t="shared" si="64"/>
        <v>0</v>
      </c>
      <c r="U117" s="6">
        <f t="shared" si="64"/>
        <v>0</v>
      </c>
      <c r="V117" s="6">
        <f t="shared" si="64"/>
        <v>0</v>
      </c>
      <c r="W117" s="6">
        <f t="shared" si="64"/>
        <v>0</v>
      </c>
      <c r="X117" s="6">
        <f t="shared" si="64"/>
        <v>0</v>
      </c>
      <c r="Y117" s="6">
        <f t="shared" si="64"/>
        <v>0</v>
      </c>
      <c r="Z117" s="6">
        <f t="shared" si="64"/>
        <v>0</v>
      </c>
      <c r="AA117" s="6">
        <f t="shared" si="64"/>
        <v>0</v>
      </c>
      <c r="AB117" s="6">
        <f t="shared" si="64"/>
        <v>0</v>
      </c>
      <c r="AC117" s="6">
        <f t="shared" si="64"/>
        <v>0</v>
      </c>
      <c r="AD117" s="6">
        <f t="shared" si="64"/>
        <v>0</v>
      </c>
      <c r="AE117" s="121">
        <f t="shared" si="59"/>
        <v>0</v>
      </c>
    </row>
    <row r="118" spans="1:31">
      <c r="A118" s="89">
        <v>2037</v>
      </c>
      <c r="B118" s="6">
        <v>0</v>
      </c>
      <c r="C118" s="6"/>
      <c r="D118" s="6"/>
      <c r="E118" s="6"/>
      <c r="F118" s="6">
        <f t="shared" si="63"/>
        <v>0</v>
      </c>
      <c r="G118" s="6">
        <f t="shared" si="63"/>
        <v>0</v>
      </c>
      <c r="H118" s="6">
        <f t="shared" si="63"/>
        <v>0</v>
      </c>
      <c r="I118" s="6">
        <f t="shared" si="63"/>
        <v>0</v>
      </c>
      <c r="J118" s="6">
        <f t="shared" si="63"/>
        <v>0</v>
      </c>
      <c r="K118" s="6">
        <f t="shared" si="63"/>
        <v>0</v>
      </c>
      <c r="L118" s="6">
        <f t="shared" si="63"/>
        <v>0</v>
      </c>
      <c r="M118" s="6">
        <f t="shared" si="63"/>
        <v>0</v>
      </c>
      <c r="N118" s="6">
        <f t="shared" si="63"/>
        <v>0</v>
      </c>
      <c r="O118" s="6">
        <f t="shared" si="63"/>
        <v>0</v>
      </c>
      <c r="P118" s="6">
        <f t="shared" si="64"/>
        <v>0</v>
      </c>
      <c r="Q118" s="6">
        <f t="shared" si="64"/>
        <v>0</v>
      </c>
      <c r="R118" s="6">
        <f t="shared" si="64"/>
        <v>0</v>
      </c>
      <c r="S118" s="6">
        <f t="shared" si="64"/>
        <v>0</v>
      </c>
      <c r="T118" s="6">
        <f t="shared" si="64"/>
        <v>0</v>
      </c>
      <c r="U118" s="6">
        <f t="shared" si="64"/>
        <v>0</v>
      </c>
      <c r="V118" s="6">
        <f t="shared" si="64"/>
        <v>0</v>
      </c>
      <c r="W118" s="6">
        <f t="shared" si="64"/>
        <v>0</v>
      </c>
      <c r="X118" s="6">
        <f t="shared" si="64"/>
        <v>0</v>
      </c>
      <c r="Y118" s="6">
        <f t="shared" si="64"/>
        <v>0</v>
      </c>
      <c r="Z118" s="6">
        <f t="shared" si="64"/>
        <v>0</v>
      </c>
      <c r="AA118" s="6">
        <f t="shared" si="64"/>
        <v>0</v>
      </c>
      <c r="AB118" s="6">
        <f t="shared" si="64"/>
        <v>0</v>
      </c>
      <c r="AC118" s="6">
        <f t="shared" si="64"/>
        <v>0</v>
      </c>
      <c r="AD118" s="6">
        <f t="shared" si="64"/>
        <v>0</v>
      </c>
      <c r="AE118" s="121">
        <f t="shared" si="59"/>
        <v>0</v>
      </c>
    </row>
    <row r="119" spans="1:31">
      <c r="A119" s="89">
        <v>2038</v>
      </c>
      <c r="B119" s="6">
        <v>0</v>
      </c>
      <c r="C119" s="6"/>
      <c r="D119" s="6"/>
      <c r="E119" s="6"/>
      <c r="F119" s="6">
        <f t="shared" si="63"/>
        <v>0</v>
      </c>
      <c r="G119" s="6">
        <f t="shared" si="63"/>
        <v>0</v>
      </c>
      <c r="H119" s="6">
        <f t="shared" si="63"/>
        <v>0</v>
      </c>
      <c r="I119" s="6">
        <f t="shared" si="63"/>
        <v>0</v>
      </c>
      <c r="J119" s="6">
        <f t="shared" si="63"/>
        <v>0</v>
      </c>
      <c r="K119" s="6">
        <f t="shared" si="63"/>
        <v>0</v>
      </c>
      <c r="L119" s="6">
        <f t="shared" si="63"/>
        <v>0</v>
      </c>
      <c r="M119" s="6">
        <f t="shared" si="63"/>
        <v>0</v>
      </c>
      <c r="N119" s="6">
        <f t="shared" si="63"/>
        <v>0</v>
      </c>
      <c r="O119" s="6">
        <f t="shared" si="63"/>
        <v>0</v>
      </c>
      <c r="P119" s="6">
        <f t="shared" si="64"/>
        <v>0</v>
      </c>
      <c r="Q119" s="6">
        <f t="shared" si="64"/>
        <v>0</v>
      </c>
      <c r="R119" s="6">
        <f t="shared" si="64"/>
        <v>0</v>
      </c>
      <c r="S119" s="6">
        <f t="shared" si="64"/>
        <v>0</v>
      </c>
      <c r="T119" s="6">
        <f t="shared" si="64"/>
        <v>0</v>
      </c>
      <c r="U119" s="6">
        <f t="shared" si="64"/>
        <v>0</v>
      </c>
      <c r="V119" s="6">
        <f t="shared" si="64"/>
        <v>0</v>
      </c>
      <c r="W119" s="6">
        <f t="shared" si="64"/>
        <v>0</v>
      </c>
      <c r="X119" s="6">
        <f t="shared" si="64"/>
        <v>0</v>
      </c>
      <c r="Y119" s="6">
        <f t="shared" si="64"/>
        <v>0</v>
      </c>
      <c r="Z119" s="6">
        <f t="shared" si="64"/>
        <v>0</v>
      </c>
      <c r="AA119" s="6">
        <f t="shared" si="64"/>
        <v>0</v>
      </c>
      <c r="AB119" s="6">
        <f t="shared" si="64"/>
        <v>0</v>
      </c>
      <c r="AC119" s="6">
        <f t="shared" si="64"/>
        <v>0</v>
      </c>
      <c r="AD119" s="6">
        <f t="shared" si="64"/>
        <v>0</v>
      </c>
      <c r="AE119" s="121">
        <f t="shared" si="59"/>
        <v>0</v>
      </c>
    </row>
    <row r="120" spans="1:31">
      <c r="A120" s="89">
        <v>2039</v>
      </c>
      <c r="B120" s="6">
        <v>0</v>
      </c>
      <c r="C120" s="6"/>
      <c r="D120" s="6"/>
      <c r="E120" s="6"/>
      <c r="F120" s="6">
        <f t="shared" si="63"/>
        <v>0</v>
      </c>
      <c r="G120" s="6">
        <f t="shared" si="63"/>
        <v>0</v>
      </c>
      <c r="H120" s="6">
        <f t="shared" si="63"/>
        <v>0</v>
      </c>
      <c r="I120" s="6">
        <f t="shared" si="63"/>
        <v>0</v>
      </c>
      <c r="J120" s="6">
        <f t="shared" si="63"/>
        <v>0</v>
      </c>
      <c r="K120" s="6">
        <f t="shared" si="63"/>
        <v>0</v>
      </c>
      <c r="L120" s="6">
        <f t="shared" si="63"/>
        <v>0</v>
      </c>
      <c r="M120" s="6">
        <f t="shared" si="63"/>
        <v>0</v>
      </c>
      <c r="N120" s="6">
        <f t="shared" si="63"/>
        <v>0</v>
      </c>
      <c r="O120" s="6">
        <f t="shared" si="63"/>
        <v>0</v>
      </c>
      <c r="P120" s="6">
        <f t="shared" si="64"/>
        <v>0</v>
      </c>
      <c r="Q120" s="6">
        <f t="shared" si="64"/>
        <v>0</v>
      </c>
      <c r="R120" s="6">
        <f t="shared" si="64"/>
        <v>0</v>
      </c>
      <c r="S120" s="6">
        <f t="shared" si="64"/>
        <v>0</v>
      </c>
      <c r="T120" s="6">
        <f t="shared" si="64"/>
        <v>0</v>
      </c>
      <c r="U120" s="6">
        <f t="shared" si="64"/>
        <v>0</v>
      </c>
      <c r="V120" s="6">
        <f t="shared" si="64"/>
        <v>0</v>
      </c>
      <c r="W120" s="6">
        <f t="shared" si="64"/>
        <v>0</v>
      </c>
      <c r="X120" s="6">
        <f t="shared" si="64"/>
        <v>0</v>
      </c>
      <c r="Y120" s="6">
        <f t="shared" si="64"/>
        <v>0</v>
      </c>
      <c r="Z120" s="6">
        <f t="shared" si="64"/>
        <v>0</v>
      </c>
      <c r="AA120" s="6">
        <f t="shared" si="64"/>
        <v>0</v>
      </c>
      <c r="AB120" s="6">
        <f t="shared" si="64"/>
        <v>0</v>
      </c>
      <c r="AC120" s="6">
        <f t="shared" si="64"/>
        <v>0</v>
      </c>
      <c r="AD120" s="6">
        <f t="shared" si="64"/>
        <v>0</v>
      </c>
      <c r="AE120" s="121">
        <f t="shared" si="59"/>
        <v>0</v>
      </c>
    </row>
    <row r="121" spans="1:31">
      <c r="A121" s="89">
        <v>2040</v>
      </c>
      <c r="B121" s="6">
        <v>0</v>
      </c>
      <c r="C121" s="6"/>
      <c r="D121" s="6"/>
      <c r="E121" s="6"/>
      <c r="F121" s="6">
        <f t="shared" si="63"/>
        <v>0</v>
      </c>
      <c r="G121" s="6">
        <f t="shared" si="63"/>
        <v>0</v>
      </c>
      <c r="H121" s="6">
        <f t="shared" si="63"/>
        <v>0</v>
      </c>
      <c r="I121" s="6">
        <f t="shared" si="63"/>
        <v>0</v>
      </c>
      <c r="J121" s="6">
        <f t="shared" si="63"/>
        <v>0</v>
      </c>
      <c r="K121" s="6">
        <f t="shared" si="63"/>
        <v>0</v>
      </c>
      <c r="L121" s="6">
        <f t="shared" si="63"/>
        <v>0</v>
      </c>
      <c r="M121" s="6">
        <f t="shared" si="63"/>
        <v>0</v>
      </c>
      <c r="N121" s="6">
        <f t="shared" si="63"/>
        <v>0</v>
      </c>
      <c r="O121" s="6">
        <f t="shared" si="63"/>
        <v>0</v>
      </c>
      <c r="P121" s="6">
        <f t="shared" si="64"/>
        <v>0</v>
      </c>
      <c r="Q121" s="6">
        <f t="shared" si="64"/>
        <v>0</v>
      </c>
      <c r="R121" s="6">
        <f t="shared" si="64"/>
        <v>0</v>
      </c>
      <c r="S121" s="6">
        <f t="shared" si="64"/>
        <v>0</v>
      </c>
      <c r="T121" s="6">
        <f t="shared" si="64"/>
        <v>0</v>
      </c>
      <c r="U121" s="6">
        <f t="shared" si="64"/>
        <v>0</v>
      </c>
      <c r="V121" s="6">
        <f t="shared" si="64"/>
        <v>0</v>
      </c>
      <c r="W121" s="6">
        <f t="shared" si="64"/>
        <v>0</v>
      </c>
      <c r="X121" s="6">
        <f t="shared" si="64"/>
        <v>0</v>
      </c>
      <c r="Y121" s="6">
        <f t="shared" si="64"/>
        <v>0</v>
      </c>
      <c r="Z121" s="6">
        <f t="shared" si="64"/>
        <v>0</v>
      </c>
      <c r="AA121" s="6">
        <f t="shared" si="64"/>
        <v>0</v>
      </c>
      <c r="AB121" s="6">
        <f t="shared" si="64"/>
        <v>0</v>
      </c>
      <c r="AC121" s="6">
        <f t="shared" si="64"/>
        <v>0</v>
      </c>
      <c r="AD121" s="6">
        <f t="shared" si="64"/>
        <v>0</v>
      </c>
      <c r="AE121" s="121">
        <f t="shared" si="59"/>
        <v>0</v>
      </c>
    </row>
    <row r="122" spans="1:31">
      <c r="A122" s="89">
        <v>2041</v>
      </c>
      <c r="B122" s="6">
        <v>0</v>
      </c>
      <c r="C122" s="6"/>
      <c r="D122" s="6"/>
      <c r="E122" s="6"/>
      <c r="F122" s="6">
        <f t="shared" si="63"/>
        <v>0</v>
      </c>
      <c r="G122" s="6">
        <f t="shared" si="63"/>
        <v>0</v>
      </c>
      <c r="H122" s="6">
        <f t="shared" si="63"/>
        <v>0</v>
      </c>
      <c r="I122" s="6">
        <f t="shared" si="63"/>
        <v>0</v>
      </c>
      <c r="J122" s="6">
        <f t="shared" si="63"/>
        <v>0</v>
      </c>
      <c r="K122" s="6">
        <f t="shared" si="63"/>
        <v>0</v>
      </c>
      <c r="L122" s="6">
        <f t="shared" si="63"/>
        <v>0</v>
      </c>
      <c r="M122" s="6">
        <f t="shared" si="63"/>
        <v>0</v>
      </c>
      <c r="N122" s="6">
        <f t="shared" si="63"/>
        <v>0</v>
      </c>
      <c r="O122" s="6">
        <f t="shared" si="63"/>
        <v>0</v>
      </c>
      <c r="P122" s="6">
        <f t="shared" si="64"/>
        <v>0</v>
      </c>
      <c r="Q122" s="6">
        <f t="shared" si="64"/>
        <v>0</v>
      </c>
      <c r="R122" s="6">
        <f t="shared" si="64"/>
        <v>0</v>
      </c>
      <c r="S122" s="6">
        <f t="shared" si="64"/>
        <v>0</v>
      </c>
      <c r="T122" s="6">
        <f t="shared" si="64"/>
        <v>0</v>
      </c>
      <c r="U122" s="6">
        <f t="shared" si="64"/>
        <v>0</v>
      </c>
      <c r="V122" s="6">
        <f t="shared" si="64"/>
        <v>0</v>
      </c>
      <c r="W122" s="6">
        <f t="shared" si="64"/>
        <v>0</v>
      </c>
      <c r="X122" s="6">
        <f t="shared" si="64"/>
        <v>0</v>
      </c>
      <c r="Y122" s="6">
        <f t="shared" si="64"/>
        <v>0</v>
      </c>
      <c r="Z122" s="6">
        <f t="shared" si="64"/>
        <v>0</v>
      </c>
      <c r="AA122" s="6">
        <f t="shared" si="64"/>
        <v>0</v>
      </c>
      <c r="AB122" s="6">
        <f t="shared" si="64"/>
        <v>0</v>
      </c>
      <c r="AC122" s="6">
        <f t="shared" si="64"/>
        <v>0</v>
      </c>
      <c r="AD122" s="6">
        <f t="shared" si="64"/>
        <v>0</v>
      </c>
      <c r="AE122" s="121">
        <f t="shared" si="59"/>
        <v>0</v>
      </c>
    </row>
    <row r="123" spans="1:31">
      <c r="A123" s="89">
        <v>2042</v>
      </c>
      <c r="B123" s="6">
        <v>0</v>
      </c>
      <c r="C123" s="6"/>
      <c r="D123" s="6"/>
      <c r="E123" s="6"/>
      <c r="F123" s="6">
        <f t="shared" si="63"/>
        <v>0</v>
      </c>
      <c r="G123" s="6">
        <f t="shared" si="63"/>
        <v>0</v>
      </c>
      <c r="H123" s="6">
        <f t="shared" si="63"/>
        <v>0</v>
      </c>
      <c r="I123" s="6">
        <f t="shared" si="63"/>
        <v>0</v>
      </c>
      <c r="J123" s="6">
        <f t="shared" si="63"/>
        <v>0</v>
      </c>
      <c r="K123" s="6">
        <f t="shared" si="63"/>
        <v>0</v>
      </c>
      <c r="L123" s="6">
        <f t="shared" si="63"/>
        <v>0</v>
      </c>
      <c r="M123" s="6">
        <f t="shared" si="63"/>
        <v>0</v>
      </c>
      <c r="N123" s="6">
        <f t="shared" si="63"/>
        <v>0</v>
      </c>
      <c r="O123" s="6">
        <f t="shared" si="63"/>
        <v>0</v>
      </c>
      <c r="P123" s="6">
        <f t="shared" si="64"/>
        <v>0</v>
      </c>
      <c r="Q123" s="6">
        <f t="shared" si="64"/>
        <v>0</v>
      </c>
      <c r="R123" s="6">
        <f t="shared" si="64"/>
        <v>0</v>
      </c>
      <c r="S123" s="6">
        <f t="shared" si="64"/>
        <v>0</v>
      </c>
      <c r="T123" s="6">
        <f t="shared" si="64"/>
        <v>0</v>
      </c>
      <c r="U123" s="6">
        <f t="shared" si="64"/>
        <v>0</v>
      </c>
      <c r="V123" s="6">
        <f t="shared" si="64"/>
        <v>0</v>
      </c>
      <c r="W123" s="6">
        <f t="shared" si="64"/>
        <v>0</v>
      </c>
      <c r="X123" s="6">
        <f t="shared" si="64"/>
        <v>0</v>
      </c>
      <c r="Y123" s="6">
        <f t="shared" si="64"/>
        <v>0</v>
      </c>
      <c r="Z123" s="6">
        <f t="shared" si="64"/>
        <v>0</v>
      </c>
      <c r="AA123" s="6">
        <f t="shared" si="64"/>
        <v>0</v>
      </c>
      <c r="AB123" s="6">
        <f t="shared" si="64"/>
        <v>0</v>
      </c>
      <c r="AC123" s="6">
        <f t="shared" si="64"/>
        <v>0</v>
      </c>
      <c r="AD123" s="6">
        <f t="shared" si="64"/>
        <v>0</v>
      </c>
      <c r="AE123" s="121">
        <f t="shared" si="59"/>
        <v>0</v>
      </c>
    </row>
    <row r="124" spans="1:31">
      <c r="A124" s="89">
        <v>2043</v>
      </c>
      <c r="B124" s="6">
        <v>0</v>
      </c>
      <c r="C124" s="6"/>
      <c r="D124" s="6"/>
      <c r="E124" s="6"/>
      <c r="F124" s="6">
        <f t="shared" ref="F124:O129" si="65">IF(F$37&gt;$A124,IF(F$37-$A124&lt;=$G$5,$B124/$G$5,0),0)</f>
        <v>0</v>
      </c>
      <c r="G124" s="6">
        <f t="shared" si="65"/>
        <v>0</v>
      </c>
      <c r="H124" s="6">
        <f t="shared" si="65"/>
        <v>0</v>
      </c>
      <c r="I124" s="6">
        <f t="shared" si="65"/>
        <v>0</v>
      </c>
      <c r="J124" s="6">
        <f t="shared" si="65"/>
        <v>0</v>
      </c>
      <c r="K124" s="6">
        <f t="shared" si="65"/>
        <v>0</v>
      </c>
      <c r="L124" s="6">
        <f t="shared" si="65"/>
        <v>0</v>
      </c>
      <c r="M124" s="6">
        <f t="shared" si="65"/>
        <v>0</v>
      </c>
      <c r="N124" s="6">
        <f t="shared" si="65"/>
        <v>0</v>
      </c>
      <c r="O124" s="6">
        <f t="shared" si="65"/>
        <v>0</v>
      </c>
      <c r="P124" s="6">
        <f t="shared" ref="P124:AD129" si="66">IF(P$37&gt;$A124,IF(P$37-$A124&lt;=$G$5,$B124/$G$5,0),0)</f>
        <v>0</v>
      </c>
      <c r="Q124" s="6">
        <f t="shared" si="66"/>
        <v>0</v>
      </c>
      <c r="R124" s="6">
        <f t="shared" si="66"/>
        <v>0</v>
      </c>
      <c r="S124" s="6">
        <f t="shared" si="66"/>
        <v>0</v>
      </c>
      <c r="T124" s="6">
        <f t="shared" si="66"/>
        <v>0</v>
      </c>
      <c r="U124" s="6">
        <f t="shared" si="66"/>
        <v>0</v>
      </c>
      <c r="V124" s="6">
        <f t="shared" si="66"/>
        <v>0</v>
      </c>
      <c r="W124" s="6">
        <f t="shared" si="66"/>
        <v>0</v>
      </c>
      <c r="X124" s="6">
        <f t="shared" si="66"/>
        <v>0</v>
      </c>
      <c r="Y124" s="6">
        <f t="shared" si="66"/>
        <v>0</v>
      </c>
      <c r="Z124" s="6">
        <f t="shared" si="66"/>
        <v>0</v>
      </c>
      <c r="AA124" s="6">
        <f t="shared" si="66"/>
        <v>0</v>
      </c>
      <c r="AB124" s="6">
        <f t="shared" si="66"/>
        <v>0</v>
      </c>
      <c r="AC124" s="6">
        <f t="shared" si="66"/>
        <v>0</v>
      </c>
      <c r="AD124" s="6">
        <f t="shared" si="66"/>
        <v>0</v>
      </c>
      <c r="AE124" s="121">
        <f t="shared" si="59"/>
        <v>0</v>
      </c>
    </row>
    <row r="125" spans="1:31">
      <c r="A125" s="89">
        <v>2044</v>
      </c>
      <c r="B125" s="6">
        <v>0</v>
      </c>
      <c r="C125" s="6"/>
      <c r="D125" s="6"/>
      <c r="E125" s="6"/>
      <c r="F125" s="6">
        <f t="shared" si="65"/>
        <v>0</v>
      </c>
      <c r="G125" s="6">
        <f t="shared" si="65"/>
        <v>0</v>
      </c>
      <c r="H125" s="6">
        <f t="shared" si="65"/>
        <v>0</v>
      </c>
      <c r="I125" s="6">
        <f t="shared" si="65"/>
        <v>0</v>
      </c>
      <c r="J125" s="6">
        <f t="shared" si="65"/>
        <v>0</v>
      </c>
      <c r="K125" s="6">
        <f t="shared" si="65"/>
        <v>0</v>
      </c>
      <c r="L125" s="6">
        <f t="shared" si="65"/>
        <v>0</v>
      </c>
      <c r="M125" s="6">
        <f t="shared" si="65"/>
        <v>0</v>
      </c>
      <c r="N125" s="6">
        <f t="shared" si="65"/>
        <v>0</v>
      </c>
      <c r="O125" s="6">
        <f t="shared" si="65"/>
        <v>0</v>
      </c>
      <c r="P125" s="6">
        <f t="shared" si="66"/>
        <v>0</v>
      </c>
      <c r="Q125" s="6">
        <f t="shared" si="66"/>
        <v>0</v>
      </c>
      <c r="R125" s="6">
        <f t="shared" si="66"/>
        <v>0</v>
      </c>
      <c r="S125" s="6">
        <f t="shared" si="66"/>
        <v>0</v>
      </c>
      <c r="T125" s="6">
        <f t="shared" si="66"/>
        <v>0</v>
      </c>
      <c r="U125" s="6">
        <f t="shared" si="66"/>
        <v>0</v>
      </c>
      <c r="V125" s="6">
        <f t="shared" si="66"/>
        <v>0</v>
      </c>
      <c r="W125" s="6">
        <f t="shared" si="66"/>
        <v>0</v>
      </c>
      <c r="X125" s="6">
        <f t="shared" si="66"/>
        <v>0</v>
      </c>
      <c r="Y125" s="6">
        <f t="shared" si="66"/>
        <v>0</v>
      </c>
      <c r="Z125" s="6">
        <f t="shared" si="66"/>
        <v>0</v>
      </c>
      <c r="AA125" s="6">
        <f t="shared" si="66"/>
        <v>0</v>
      </c>
      <c r="AB125" s="6">
        <f t="shared" si="66"/>
        <v>0</v>
      </c>
      <c r="AC125" s="6">
        <f t="shared" si="66"/>
        <v>0</v>
      </c>
      <c r="AD125" s="6">
        <f t="shared" si="66"/>
        <v>0</v>
      </c>
      <c r="AE125" s="121">
        <f t="shared" si="59"/>
        <v>0</v>
      </c>
    </row>
    <row r="126" spans="1:31">
      <c r="A126" s="89">
        <v>2045</v>
      </c>
      <c r="B126" s="6">
        <v>0</v>
      </c>
      <c r="C126" s="6"/>
      <c r="D126" s="6"/>
      <c r="E126" s="6"/>
      <c r="F126" s="6">
        <f t="shared" si="65"/>
        <v>0</v>
      </c>
      <c r="G126" s="6">
        <f t="shared" si="65"/>
        <v>0</v>
      </c>
      <c r="H126" s="6">
        <f t="shared" si="65"/>
        <v>0</v>
      </c>
      <c r="I126" s="6">
        <f t="shared" si="65"/>
        <v>0</v>
      </c>
      <c r="J126" s="6">
        <f t="shared" si="65"/>
        <v>0</v>
      </c>
      <c r="K126" s="6">
        <f t="shared" si="65"/>
        <v>0</v>
      </c>
      <c r="L126" s="6">
        <f t="shared" si="65"/>
        <v>0</v>
      </c>
      <c r="M126" s="6">
        <f t="shared" si="65"/>
        <v>0</v>
      </c>
      <c r="N126" s="6">
        <f t="shared" si="65"/>
        <v>0</v>
      </c>
      <c r="O126" s="6">
        <f t="shared" si="65"/>
        <v>0</v>
      </c>
      <c r="P126" s="6">
        <f t="shared" si="66"/>
        <v>0</v>
      </c>
      <c r="Q126" s="6">
        <f t="shared" si="66"/>
        <v>0</v>
      </c>
      <c r="R126" s="6">
        <f t="shared" si="66"/>
        <v>0</v>
      </c>
      <c r="S126" s="6">
        <f t="shared" si="66"/>
        <v>0</v>
      </c>
      <c r="T126" s="6">
        <f t="shared" si="66"/>
        <v>0</v>
      </c>
      <c r="U126" s="6">
        <f t="shared" si="66"/>
        <v>0</v>
      </c>
      <c r="V126" s="6">
        <f t="shared" si="66"/>
        <v>0</v>
      </c>
      <c r="W126" s="6">
        <f t="shared" si="66"/>
        <v>0</v>
      </c>
      <c r="X126" s="6">
        <f t="shared" si="66"/>
        <v>0</v>
      </c>
      <c r="Y126" s="6">
        <f t="shared" si="66"/>
        <v>0</v>
      </c>
      <c r="Z126" s="6">
        <f t="shared" si="66"/>
        <v>0</v>
      </c>
      <c r="AA126" s="6">
        <f t="shared" si="66"/>
        <v>0</v>
      </c>
      <c r="AB126" s="6">
        <f t="shared" si="66"/>
        <v>0</v>
      </c>
      <c r="AC126" s="6">
        <f t="shared" si="66"/>
        <v>0</v>
      </c>
      <c r="AD126" s="6">
        <f t="shared" si="66"/>
        <v>0</v>
      </c>
      <c r="AE126" s="121">
        <f t="shared" si="59"/>
        <v>0</v>
      </c>
    </row>
    <row r="127" spans="1:31">
      <c r="A127" s="89">
        <v>2046</v>
      </c>
      <c r="B127" s="6">
        <v>0</v>
      </c>
      <c r="C127" s="6"/>
      <c r="D127" s="6"/>
      <c r="E127" s="6"/>
      <c r="F127" s="6">
        <f t="shared" si="65"/>
        <v>0</v>
      </c>
      <c r="G127" s="6">
        <f t="shared" si="65"/>
        <v>0</v>
      </c>
      <c r="H127" s="6">
        <f t="shared" si="65"/>
        <v>0</v>
      </c>
      <c r="I127" s="6">
        <f t="shared" si="65"/>
        <v>0</v>
      </c>
      <c r="J127" s="6">
        <f t="shared" si="65"/>
        <v>0</v>
      </c>
      <c r="K127" s="6">
        <f t="shared" si="65"/>
        <v>0</v>
      </c>
      <c r="L127" s="6">
        <f t="shared" si="65"/>
        <v>0</v>
      </c>
      <c r="M127" s="6">
        <f t="shared" si="65"/>
        <v>0</v>
      </c>
      <c r="N127" s="6">
        <f t="shared" si="65"/>
        <v>0</v>
      </c>
      <c r="O127" s="6">
        <f t="shared" si="65"/>
        <v>0</v>
      </c>
      <c r="P127" s="6">
        <f t="shared" si="66"/>
        <v>0</v>
      </c>
      <c r="Q127" s="6">
        <f t="shared" si="66"/>
        <v>0</v>
      </c>
      <c r="R127" s="6">
        <f t="shared" si="66"/>
        <v>0</v>
      </c>
      <c r="S127" s="6">
        <f t="shared" si="66"/>
        <v>0</v>
      </c>
      <c r="T127" s="6">
        <f t="shared" si="66"/>
        <v>0</v>
      </c>
      <c r="U127" s="6">
        <f t="shared" si="66"/>
        <v>0</v>
      </c>
      <c r="V127" s="6">
        <f t="shared" si="66"/>
        <v>0</v>
      </c>
      <c r="W127" s="6">
        <f t="shared" si="66"/>
        <v>0</v>
      </c>
      <c r="X127" s="6">
        <f t="shared" si="66"/>
        <v>0</v>
      </c>
      <c r="Y127" s="6">
        <f t="shared" si="66"/>
        <v>0</v>
      </c>
      <c r="Z127" s="6">
        <f t="shared" si="66"/>
        <v>0</v>
      </c>
      <c r="AA127" s="6">
        <f t="shared" si="66"/>
        <v>0</v>
      </c>
      <c r="AB127" s="6">
        <f t="shared" si="66"/>
        <v>0</v>
      </c>
      <c r="AC127" s="6">
        <f t="shared" si="66"/>
        <v>0</v>
      </c>
      <c r="AD127" s="6">
        <f t="shared" si="66"/>
        <v>0</v>
      </c>
      <c r="AE127" s="121">
        <f t="shared" si="59"/>
        <v>0</v>
      </c>
    </row>
    <row r="128" spans="1:31">
      <c r="A128" s="89">
        <v>2047</v>
      </c>
      <c r="B128" s="6">
        <v>0</v>
      </c>
      <c r="C128" s="6"/>
      <c r="D128" s="6"/>
      <c r="E128" s="6"/>
      <c r="F128" s="6">
        <f t="shared" si="65"/>
        <v>0</v>
      </c>
      <c r="G128" s="6">
        <f t="shared" si="65"/>
        <v>0</v>
      </c>
      <c r="H128" s="6">
        <f t="shared" si="65"/>
        <v>0</v>
      </c>
      <c r="I128" s="6">
        <f t="shared" si="65"/>
        <v>0</v>
      </c>
      <c r="J128" s="6">
        <f t="shared" si="65"/>
        <v>0</v>
      </c>
      <c r="K128" s="6">
        <f t="shared" si="65"/>
        <v>0</v>
      </c>
      <c r="L128" s="6">
        <f t="shared" si="65"/>
        <v>0</v>
      </c>
      <c r="M128" s="6">
        <f t="shared" si="65"/>
        <v>0</v>
      </c>
      <c r="N128" s="6">
        <f t="shared" si="65"/>
        <v>0</v>
      </c>
      <c r="O128" s="6">
        <f t="shared" si="65"/>
        <v>0</v>
      </c>
      <c r="P128" s="6">
        <f t="shared" si="66"/>
        <v>0</v>
      </c>
      <c r="Q128" s="6">
        <f t="shared" si="66"/>
        <v>0</v>
      </c>
      <c r="R128" s="6">
        <f t="shared" si="66"/>
        <v>0</v>
      </c>
      <c r="S128" s="6">
        <f t="shared" si="66"/>
        <v>0</v>
      </c>
      <c r="T128" s="6">
        <f t="shared" si="66"/>
        <v>0</v>
      </c>
      <c r="U128" s="6">
        <f t="shared" si="66"/>
        <v>0</v>
      </c>
      <c r="V128" s="6">
        <f t="shared" si="66"/>
        <v>0</v>
      </c>
      <c r="W128" s="6">
        <f t="shared" si="66"/>
        <v>0</v>
      </c>
      <c r="X128" s="6">
        <f t="shared" si="66"/>
        <v>0</v>
      </c>
      <c r="Y128" s="6">
        <f t="shared" si="66"/>
        <v>0</v>
      </c>
      <c r="Z128" s="6">
        <f t="shared" si="66"/>
        <v>0</v>
      </c>
      <c r="AA128" s="6">
        <f t="shared" si="66"/>
        <v>0</v>
      </c>
      <c r="AB128" s="6">
        <f t="shared" si="66"/>
        <v>0</v>
      </c>
      <c r="AC128" s="6">
        <f t="shared" si="66"/>
        <v>0</v>
      </c>
      <c r="AD128" s="6">
        <f t="shared" si="66"/>
        <v>0</v>
      </c>
      <c r="AE128" s="121">
        <f t="shared" si="59"/>
        <v>0</v>
      </c>
    </row>
    <row r="129" spans="1:31">
      <c r="A129" s="89">
        <v>2048</v>
      </c>
      <c r="B129" s="6">
        <v>0</v>
      </c>
      <c r="C129" s="6"/>
      <c r="D129" s="6"/>
      <c r="E129" s="6"/>
      <c r="F129" s="6">
        <f t="shared" si="65"/>
        <v>0</v>
      </c>
      <c r="G129" s="6">
        <f t="shared" si="65"/>
        <v>0</v>
      </c>
      <c r="H129" s="6">
        <f t="shared" si="65"/>
        <v>0</v>
      </c>
      <c r="I129" s="6">
        <f t="shared" si="65"/>
        <v>0</v>
      </c>
      <c r="J129" s="6">
        <f t="shared" si="65"/>
        <v>0</v>
      </c>
      <c r="K129" s="6">
        <f t="shared" si="65"/>
        <v>0</v>
      </c>
      <c r="L129" s="6">
        <f t="shared" si="65"/>
        <v>0</v>
      </c>
      <c r="M129" s="6">
        <f t="shared" si="65"/>
        <v>0</v>
      </c>
      <c r="N129" s="6">
        <f t="shared" si="65"/>
        <v>0</v>
      </c>
      <c r="O129" s="6">
        <f t="shared" si="65"/>
        <v>0</v>
      </c>
      <c r="P129" s="6">
        <f t="shared" si="66"/>
        <v>0</v>
      </c>
      <c r="Q129" s="6">
        <f t="shared" si="66"/>
        <v>0</v>
      </c>
      <c r="R129" s="6">
        <f t="shared" si="66"/>
        <v>0</v>
      </c>
      <c r="S129" s="6">
        <f t="shared" si="66"/>
        <v>0</v>
      </c>
      <c r="T129" s="6">
        <f t="shared" si="66"/>
        <v>0</v>
      </c>
      <c r="U129" s="6">
        <f t="shared" si="66"/>
        <v>0</v>
      </c>
      <c r="V129" s="6">
        <f t="shared" si="66"/>
        <v>0</v>
      </c>
      <c r="W129" s="6">
        <f t="shared" si="66"/>
        <v>0</v>
      </c>
      <c r="X129" s="6">
        <f t="shared" si="66"/>
        <v>0</v>
      </c>
      <c r="Y129" s="6">
        <f t="shared" si="66"/>
        <v>0</v>
      </c>
      <c r="Z129" s="6">
        <f t="shared" si="66"/>
        <v>0</v>
      </c>
      <c r="AA129" s="6">
        <f t="shared" si="66"/>
        <v>0</v>
      </c>
      <c r="AB129" s="6">
        <f t="shared" si="66"/>
        <v>0</v>
      </c>
      <c r="AC129" s="6">
        <f t="shared" si="66"/>
        <v>0</v>
      </c>
      <c r="AD129" s="6">
        <f t="shared" si="66"/>
        <v>0</v>
      </c>
      <c r="AE129" s="121">
        <f t="shared" si="59"/>
        <v>0</v>
      </c>
    </row>
    <row r="130" spans="1:31" ht="16" thickBot="1">
      <c r="A130" s="122" t="s">
        <v>39</v>
      </c>
      <c r="B130" s="123">
        <f>SUM(B102:B129)</f>
        <v>225</v>
      </c>
      <c r="C130" s="123"/>
      <c r="D130" s="123"/>
      <c r="E130" s="123"/>
      <c r="F130" s="124">
        <f t="shared" ref="F130:AD130" si="67">SUM(F102:F129)</f>
        <v>11.25</v>
      </c>
      <c r="G130" s="124">
        <f t="shared" si="67"/>
        <v>11.25</v>
      </c>
      <c r="H130" s="124">
        <f t="shared" si="67"/>
        <v>11.25</v>
      </c>
      <c r="I130" s="124">
        <f t="shared" si="67"/>
        <v>11.25</v>
      </c>
      <c r="J130" s="124">
        <f t="shared" si="67"/>
        <v>11.25</v>
      </c>
      <c r="K130" s="124">
        <f t="shared" si="67"/>
        <v>11.25</v>
      </c>
      <c r="L130" s="124">
        <f t="shared" si="67"/>
        <v>11.25</v>
      </c>
      <c r="M130" s="124">
        <f t="shared" si="67"/>
        <v>11.25</v>
      </c>
      <c r="N130" s="124">
        <f t="shared" si="67"/>
        <v>11.25</v>
      </c>
      <c r="O130" s="124">
        <f t="shared" si="67"/>
        <v>11.25</v>
      </c>
      <c r="P130" s="124">
        <f t="shared" si="67"/>
        <v>11.25</v>
      </c>
      <c r="Q130" s="124">
        <f t="shared" si="67"/>
        <v>11.25</v>
      </c>
      <c r="R130" s="124">
        <f t="shared" si="67"/>
        <v>11.25</v>
      </c>
      <c r="S130" s="124">
        <f t="shared" si="67"/>
        <v>11.25</v>
      </c>
      <c r="T130" s="124">
        <f t="shared" si="67"/>
        <v>11.25</v>
      </c>
      <c r="U130" s="124">
        <f t="shared" si="67"/>
        <v>11.25</v>
      </c>
      <c r="V130" s="124">
        <f t="shared" si="67"/>
        <v>11.25</v>
      </c>
      <c r="W130" s="124">
        <f t="shared" si="67"/>
        <v>11.25</v>
      </c>
      <c r="X130" s="124">
        <f t="shared" si="67"/>
        <v>11.25</v>
      </c>
      <c r="Y130" s="124">
        <f t="shared" si="67"/>
        <v>11.25</v>
      </c>
      <c r="Z130" s="124">
        <f t="shared" si="67"/>
        <v>0</v>
      </c>
      <c r="AA130" s="124">
        <f t="shared" si="67"/>
        <v>0</v>
      </c>
      <c r="AB130" s="124">
        <f t="shared" si="67"/>
        <v>0</v>
      </c>
      <c r="AC130" s="124">
        <f t="shared" si="67"/>
        <v>0</v>
      </c>
      <c r="AD130" s="124">
        <f t="shared" si="67"/>
        <v>0</v>
      </c>
      <c r="AE130" s="125">
        <f t="shared" si="59"/>
        <v>0</v>
      </c>
    </row>
    <row r="131" spans="1:31" ht="16" thickBot="1"/>
    <row r="132" spans="1:31" ht="16">
      <c r="A132" s="126" t="s">
        <v>37</v>
      </c>
      <c r="B132" s="127"/>
      <c r="C132" s="128"/>
      <c r="D132" s="128"/>
      <c r="E132" s="128"/>
      <c r="F132" s="128"/>
      <c r="G132" s="128"/>
      <c r="H132" s="128"/>
      <c r="I132" s="128"/>
      <c r="J132" s="128"/>
      <c r="K132" s="128"/>
      <c r="L132" s="128"/>
      <c r="M132" s="128"/>
      <c r="N132" s="128"/>
      <c r="O132" s="128"/>
      <c r="P132" s="128"/>
      <c r="Q132" s="128"/>
      <c r="R132" s="128"/>
      <c r="S132" s="128"/>
      <c r="T132" s="128"/>
      <c r="U132" s="128"/>
      <c r="V132" s="128"/>
      <c r="W132" s="128"/>
      <c r="X132" s="128"/>
      <c r="Y132" s="128"/>
      <c r="Z132" s="128"/>
      <c r="AA132" s="128"/>
      <c r="AB132" s="128"/>
      <c r="AC132" s="128"/>
      <c r="AD132" s="128"/>
      <c r="AE132" s="129"/>
    </row>
    <row r="133" spans="1:31" ht="16">
      <c r="A133" s="120" t="s">
        <v>34</v>
      </c>
      <c r="B133" s="5"/>
      <c r="C133" s="130">
        <v>2021</v>
      </c>
      <c r="D133" s="130">
        <f>+C133+1</f>
        <v>2022</v>
      </c>
      <c r="E133" s="130">
        <f>+D133+1</f>
        <v>2023</v>
      </c>
      <c r="F133" s="130">
        <f t="shared" ref="F133:AD133" si="68">+E133+1</f>
        <v>2024</v>
      </c>
      <c r="G133" s="130">
        <f t="shared" si="68"/>
        <v>2025</v>
      </c>
      <c r="H133" s="130">
        <f t="shared" si="68"/>
        <v>2026</v>
      </c>
      <c r="I133" s="130">
        <f t="shared" si="68"/>
        <v>2027</v>
      </c>
      <c r="J133" s="130">
        <f t="shared" si="68"/>
        <v>2028</v>
      </c>
      <c r="K133" s="130">
        <f t="shared" si="68"/>
        <v>2029</v>
      </c>
      <c r="L133" s="130">
        <f t="shared" si="68"/>
        <v>2030</v>
      </c>
      <c r="M133" s="130">
        <f t="shared" si="68"/>
        <v>2031</v>
      </c>
      <c r="N133" s="130">
        <f t="shared" si="68"/>
        <v>2032</v>
      </c>
      <c r="O133" s="130">
        <f t="shared" si="68"/>
        <v>2033</v>
      </c>
      <c r="P133" s="130">
        <f t="shared" si="68"/>
        <v>2034</v>
      </c>
      <c r="Q133" s="130">
        <f t="shared" si="68"/>
        <v>2035</v>
      </c>
      <c r="R133" s="130">
        <f t="shared" si="68"/>
        <v>2036</v>
      </c>
      <c r="S133" s="130">
        <f t="shared" si="68"/>
        <v>2037</v>
      </c>
      <c r="T133" s="130">
        <f t="shared" si="68"/>
        <v>2038</v>
      </c>
      <c r="U133" s="130">
        <f t="shared" si="68"/>
        <v>2039</v>
      </c>
      <c r="V133" s="130">
        <f t="shared" si="68"/>
        <v>2040</v>
      </c>
      <c r="W133" s="130">
        <f t="shared" si="68"/>
        <v>2041</v>
      </c>
      <c r="X133" s="130">
        <f t="shared" si="68"/>
        <v>2042</v>
      </c>
      <c r="Y133" s="130">
        <f t="shared" si="68"/>
        <v>2043</v>
      </c>
      <c r="Z133" s="130">
        <f t="shared" si="68"/>
        <v>2044</v>
      </c>
      <c r="AA133" s="130">
        <f t="shared" si="68"/>
        <v>2045</v>
      </c>
      <c r="AB133" s="130">
        <f t="shared" si="68"/>
        <v>2046</v>
      </c>
      <c r="AC133" s="130">
        <f t="shared" si="68"/>
        <v>2047</v>
      </c>
      <c r="AD133" s="130">
        <f t="shared" si="68"/>
        <v>2048</v>
      </c>
      <c r="AE133" s="131" t="s">
        <v>88</v>
      </c>
    </row>
    <row r="134" spans="1:31">
      <c r="A134" s="89">
        <v>2021</v>
      </c>
      <c r="B134" s="6">
        <f t="array" ref="B134:B161">TRANSPOSE(C15:AD15)</f>
        <v>100</v>
      </c>
      <c r="C134" s="6"/>
      <c r="D134" s="6"/>
      <c r="E134" s="6"/>
      <c r="F134" s="6">
        <f t="shared" ref="F134:AD134" si="69">IF(F$37&gt;$A134,IF(F$37-$A136&lt;=$G$6,$B134/$G$6,0),0)</f>
        <v>20</v>
      </c>
      <c r="G134" s="6">
        <f t="shared" si="69"/>
        <v>20</v>
      </c>
      <c r="H134" s="6">
        <f t="shared" si="69"/>
        <v>20</v>
      </c>
      <c r="I134" s="6">
        <f t="shared" si="69"/>
        <v>20</v>
      </c>
      <c r="J134" s="6">
        <f t="shared" si="69"/>
        <v>20</v>
      </c>
      <c r="K134" s="6">
        <f t="shared" si="69"/>
        <v>0</v>
      </c>
      <c r="L134" s="6">
        <f t="shared" si="69"/>
        <v>0</v>
      </c>
      <c r="M134" s="6">
        <f t="shared" si="69"/>
        <v>0</v>
      </c>
      <c r="N134" s="6">
        <f t="shared" si="69"/>
        <v>0</v>
      </c>
      <c r="O134" s="6">
        <f t="shared" si="69"/>
        <v>0</v>
      </c>
      <c r="P134" s="6">
        <f t="shared" si="69"/>
        <v>0</v>
      </c>
      <c r="Q134" s="6">
        <f t="shared" si="69"/>
        <v>0</v>
      </c>
      <c r="R134" s="6">
        <f t="shared" si="69"/>
        <v>0</v>
      </c>
      <c r="S134" s="6">
        <f t="shared" si="69"/>
        <v>0</v>
      </c>
      <c r="T134" s="6">
        <f t="shared" si="69"/>
        <v>0</v>
      </c>
      <c r="U134" s="6">
        <f t="shared" si="69"/>
        <v>0</v>
      </c>
      <c r="V134" s="6">
        <f t="shared" si="69"/>
        <v>0</v>
      </c>
      <c r="W134" s="6">
        <f t="shared" si="69"/>
        <v>0</v>
      </c>
      <c r="X134" s="6">
        <f t="shared" si="69"/>
        <v>0</v>
      </c>
      <c r="Y134" s="6">
        <f t="shared" si="69"/>
        <v>0</v>
      </c>
      <c r="Z134" s="6">
        <f t="shared" si="69"/>
        <v>0</v>
      </c>
      <c r="AA134" s="6">
        <f t="shared" si="69"/>
        <v>0</v>
      </c>
      <c r="AB134" s="6">
        <f t="shared" si="69"/>
        <v>0</v>
      </c>
      <c r="AC134" s="6">
        <f t="shared" si="69"/>
        <v>0</v>
      </c>
      <c r="AD134" s="6">
        <f t="shared" si="69"/>
        <v>0</v>
      </c>
      <c r="AE134" s="121">
        <f t="shared" ref="AE134:AE162" si="70">+B134-SUM(F134:AD134)</f>
        <v>0</v>
      </c>
    </row>
    <row r="135" spans="1:31">
      <c r="A135" s="89">
        <v>2022</v>
      </c>
      <c r="B135" s="6">
        <v>100</v>
      </c>
      <c r="C135" s="6"/>
      <c r="D135" s="6"/>
      <c r="E135" s="6"/>
      <c r="F135" s="6">
        <f t="shared" ref="F135:AD135" si="71">IF(F$37&gt;$A135,IF(F$37-$A136&lt;=$G$6,$B135/$G$6,0),0)</f>
        <v>20</v>
      </c>
      <c r="G135" s="6">
        <f t="shared" si="71"/>
        <v>20</v>
      </c>
      <c r="H135" s="6">
        <f t="shared" si="71"/>
        <v>20</v>
      </c>
      <c r="I135" s="6">
        <f t="shared" si="71"/>
        <v>20</v>
      </c>
      <c r="J135" s="6">
        <f t="shared" si="71"/>
        <v>20</v>
      </c>
      <c r="K135" s="6">
        <f t="shared" si="71"/>
        <v>0</v>
      </c>
      <c r="L135" s="6">
        <f t="shared" si="71"/>
        <v>0</v>
      </c>
      <c r="M135" s="6">
        <f t="shared" si="71"/>
        <v>0</v>
      </c>
      <c r="N135" s="6">
        <f t="shared" si="71"/>
        <v>0</v>
      </c>
      <c r="O135" s="6">
        <f t="shared" si="71"/>
        <v>0</v>
      </c>
      <c r="P135" s="6">
        <f t="shared" si="71"/>
        <v>0</v>
      </c>
      <c r="Q135" s="6">
        <f t="shared" si="71"/>
        <v>0</v>
      </c>
      <c r="R135" s="6">
        <f t="shared" si="71"/>
        <v>0</v>
      </c>
      <c r="S135" s="6">
        <f t="shared" si="71"/>
        <v>0</v>
      </c>
      <c r="T135" s="6">
        <f t="shared" si="71"/>
        <v>0</v>
      </c>
      <c r="U135" s="6">
        <f t="shared" si="71"/>
        <v>0</v>
      </c>
      <c r="V135" s="6">
        <f t="shared" si="71"/>
        <v>0</v>
      </c>
      <c r="W135" s="6">
        <f t="shared" si="71"/>
        <v>0</v>
      </c>
      <c r="X135" s="6">
        <f t="shared" si="71"/>
        <v>0</v>
      </c>
      <c r="Y135" s="6">
        <f t="shared" si="71"/>
        <v>0</v>
      </c>
      <c r="Z135" s="6">
        <f t="shared" si="71"/>
        <v>0</v>
      </c>
      <c r="AA135" s="6">
        <f t="shared" si="71"/>
        <v>0</v>
      </c>
      <c r="AB135" s="6">
        <f t="shared" si="71"/>
        <v>0</v>
      </c>
      <c r="AC135" s="6">
        <f t="shared" si="71"/>
        <v>0</v>
      </c>
      <c r="AD135" s="6">
        <f t="shared" si="71"/>
        <v>0</v>
      </c>
      <c r="AE135" s="121">
        <f t="shared" si="70"/>
        <v>0</v>
      </c>
    </row>
    <row r="136" spans="1:31">
      <c r="A136" s="89">
        <v>2023</v>
      </c>
      <c r="B136" s="6">
        <v>100</v>
      </c>
      <c r="C136" s="6"/>
      <c r="D136" s="6"/>
      <c r="E136" s="6"/>
      <c r="F136" s="6">
        <f t="shared" ref="F136:O145" si="72">IF(F$37&gt;$A136,IF(F$37-$A136&lt;=$G$6,$B136/$G$6,0),0)</f>
        <v>20</v>
      </c>
      <c r="G136" s="6">
        <f t="shared" si="72"/>
        <v>20</v>
      </c>
      <c r="H136" s="6">
        <f t="shared" si="72"/>
        <v>20</v>
      </c>
      <c r="I136" s="6">
        <f t="shared" si="72"/>
        <v>20</v>
      </c>
      <c r="J136" s="6">
        <f t="shared" si="72"/>
        <v>20</v>
      </c>
      <c r="K136" s="6">
        <f t="shared" si="72"/>
        <v>0</v>
      </c>
      <c r="L136" s="6">
        <f t="shared" si="72"/>
        <v>0</v>
      </c>
      <c r="M136" s="6">
        <f t="shared" si="72"/>
        <v>0</v>
      </c>
      <c r="N136" s="6">
        <f t="shared" si="72"/>
        <v>0</v>
      </c>
      <c r="O136" s="6">
        <f t="shared" si="72"/>
        <v>0</v>
      </c>
      <c r="P136" s="6">
        <f t="shared" ref="P136:AD145" si="73">IF(P$37&gt;$A136,IF(P$37-$A136&lt;=$G$6,$B136/$G$6,0),0)</f>
        <v>0</v>
      </c>
      <c r="Q136" s="6">
        <f t="shared" si="73"/>
        <v>0</v>
      </c>
      <c r="R136" s="6">
        <f t="shared" si="73"/>
        <v>0</v>
      </c>
      <c r="S136" s="6">
        <f t="shared" si="73"/>
        <v>0</v>
      </c>
      <c r="T136" s="6">
        <f t="shared" si="73"/>
        <v>0</v>
      </c>
      <c r="U136" s="6">
        <f t="shared" si="73"/>
        <v>0</v>
      </c>
      <c r="V136" s="6">
        <f t="shared" si="73"/>
        <v>0</v>
      </c>
      <c r="W136" s="6">
        <f t="shared" si="73"/>
        <v>0</v>
      </c>
      <c r="X136" s="6">
        <f t="shared" si="73"/>
        <v>0</v>
      </c>
      <c r="Y136" s="6">
        <f t="shared" si="73"/>
        <v>0</v>
      </c>
      <c r="Z136" s="6">
        <f t="shared" si="73"/>
        <v>0</v>
      </c>
      <c r="AA136" s="6">
        <f t="shared" si="73"/>
        <v>0</v>
      </c>
      <c r="AB136" s="6">
        <f t="shared" si="73"/>
        <v>0</v>
      </c>
      <c r="AC136" s="6">
        <f t="shared" si="73"/>
        <v>0</v>
      </c>
      <c r="AD136" s="6">
        <f t="shared" si="73"/>
        <v>0</v>
      </c>
      <c r="AE136" s="121">
        <f t="shared" si="70"/>
        <v>0</v>
      </c>
    </row>
    <row r="137" spans="1:31">
      <c r="A137" s="89">
        <v>2024</v>
      </c>
      <c r="B137" s="6">
        <v>30</v>
      </c>
      <c r="C137" s="6"/>
      <c r="D137" s="6"/>
      <c r="E137" s="6"/>
      <c r="F137" s="6">
        <f t="shared" si="72"/>
        <v>0</v>
      </c>
      <c r="G137" s="6">
        <f t="shared" si="72"/>
        <v>6</v>
      </c>
      <c r="H137" s="6">
        <f t="shared" si="72"/>
        <v>6</v>
      </c>
      <c r="I137" s="6">
        <f t="shared" si="72"/>
        <v>6</v>
      </c>
      <c r="J137" s="6">
        <f t="shared" si="72"/>
        <v>6</v>
      </c>
      <c r="K137" s="6">
        <f t="shared" si="72"/>
        <v>6</v>
      </c>
      <c r="L137" s="6">
        <f t="shared" si="72"/>
        <v>0</v>
      </c>
      <c r="M137" s="6">
        <f t="shared" si="72"/>
        <v>0</v>
      </c>
      <c r="N137" s="6">
        <f t="shared" si="72"/>
        <v>0</v>
      </c>
      <c r="O137" s="6">
        <f t="shared" si="72"/>
        <v>0</v>
      </c>
      <c r="P137" s="6">
        <f t="shared" si="73"/>
        <v>0</v>
      </c>
      <c r="Q137" s="6">
        <f t="shared" si="73"/>
        <v>0</v>
      </c>
      <c r="R137" s="6">
        <f t="shared" si="73"/>
        <v>0</v>
      </c>
      <c r="S137" s="6">
        <f t="shared" si="73"/>
        <v>0</v>
      </c>
      <c r="T137" s="6">
        <f t="shared" si="73"/>
        <v>0</v>
      </c>
      <c r="U137" s="6">
        <f t="shared" si="73"/>
        <v>0</v>
      </c>
      <c r="V137" s="6">
        <f t="shared" si="73"/>
        <v>0</v>
      </c>
      <c r="W137" s="6">
        <f t="shared" si="73"/>
        <v>0</v>
      </c>
      <c r="X137" s="6">
        <f t="shared" si="73"/>
        <v>0</v>
      </c>
      <c r="Y137" s="6">
        <f t="shared" si="73"/>
        <v>0</v>
      </c>
      <c r="Z137" s="6">
        <f t="shared" si="73"/>
        <v>0</v>
      </c>
      <c r="AA137" s="6">
        <f t="shared" si="73"/>
        <v>0</v>
      </c>
      <c r="AB137" s="6">
        <f t="shared" si="73"/>
        <v>0</v>
      </c>
      <c r="AC137" s="6">
        <f t="shared" si="73"/>
        <v>0</v>
      </c>
      <c r="AD137" s="6">
        <f t="shared" si="73"/>
        <v>0</v>
      </c>
      <c r="AE137" s="121">
        <f t="shared" si="70"/>
        <v>0</v>
      </c>
    </row>
    <row r="138" spans="1:31">
      <c r="A138" s="89">
        <v>2025</v>
      </c>
      <c r="B138" s="6">
        <v>30</v>
      </c>
      <c r="C138" s="6"/>
      <c r="D138" s="6"/>
      <c r="E138" s="6"/>
      <c r="F138" s="6">
        <f t="shared" si="72"/>
        <v>0</v>
      </c>
      <c r="G138" s="6">
        <f t="shared" si="72"/>
        <v>0</v>
      </c>
      <c r="H138" s="6">
        <f t="shared" si="72"/>
        <v>6</v>
      </c>
      <c r="I138" s="6">
        <f t="shared" si="72"/>
        <v>6</v>
      </c>
      <c r="J138" s="6">
        <f t="shared" si="72"/>
        <v>6</v>
      </c>
      <c r="K138" s="6">
        <f t="shared" si="72"/>
        <v>6</v>
      </c>
      <c r="L138" s="6">
        <f t="shared" si="72"/>
        <v>6</v>
      </c>
      <c r="M138" s="6">
        <f t="shared" si="72"/>
        <v>0</v>
      </c>
      <c r="N138" s="6">
        <f t="shared" si="72"/>
        <v>0</v>
      </c>
      <c r="O138" s="6">
        <f t="shared" si="72"/>
        <v>0</v>
      </c>
      <c r="P138" s="6">
        <f t="shared" si="73"/>
        <v>0</v>
      </c>
      <c r="Q138" s="6">
        <f t="shared" si="73"/>
        <v>0</v>
      </c>
      <c r="R138" s="6">
        <f t="shared" si="73"/>
        <v>0</v>
      </c>
      <c r="S138" s="6">
        <f t="shared" si="73"/>
        <v>0</v>
      </c>
      <c r="T138" s="6">
        <f t="shared" si="73"/>
        <v>0</v>
      </c>
      <c r="U138" s="6">
        <f t="shared" si="73"/>
        <v>0</v>
      </c>
      <c r="V138" s="6">
        <f t="shared" si="73"/>
        <v>0</v>
      </c>
      <c r="W138" s="6">
        <f t="shared" si="73"/>
        <v>0</v>
      </c>
      <c r="X138" s="6">
        <f t="shared" si="73"/>
        <v>0</v>
      </c>
      <c r="Y138" s="6">
        <f t="shared" si="73"/>
        <v>0</v>
      </c>
      <c r="Z138" s="6">
        <f t="shared" si="73"/>
        <v>0</v>
      </c>
      <c r="AA138" s="6">
        <f t="shared" si="73"/>
        <v>0</v>
      </c>
      <c r="AB138" s="6">
        <f t="shared" si="73"/>
        <v>0</v>
      </c>
      <c r="AC138" s="6">
        <f t="shared" si="73"/>
        <v>0</v>
      </c>
      <c r="AD138" s="6">
        <f t="shared" si="73"/>
        <v>0</v>
      </c>
      <c r="AE138" s="121">
        <f t="shared" si="70"/>
        <v>0</v>
      </c>
    </row>
    <row r="139" spans="1:31">
      <c r="A139" s="89">
        <v>2026</v>
      </c>
      <c r="B139" s="6">
        <v>30</v>
      </c>
      <c r="C139" s="6"/>
      <c r="D139" s="6"/>
      <c r="E139" s="6"/>
      <c r="F139" s="6">
        <f t="shared" si="72"/>
        <v>0</v>
      </c>
      <c r="G139" s="6">
        <f t="shared" si="72"/>
        <v>0</v>
      </c>
      <c r="H139" s="6">
        <f t="shared" si="72"/>
        <v>0</v>
      </c>
      <c r="I139" s="6">
        <f t="shared" si="72"/>
        <v>6</v>
      </c>
      <c r="J139" s="6">
        <f t="shared" si="72"/>
        <v>6</v>
      </c>
      <c r="K139" s="6">
        <f t="shared" si="72"/>
        <v>6</v>
      </c>
      <c r="L139" s="6">
        <f t="shared" si="72"/>
        <v>6</v>
      </c>
      <c r="M139" s="6">
        <f t="shared" si="72"/>
        <v>6</v>
      </c>
      <c r="N139" s="6">
        <f t="shared" si="72"/>
        <v>0</v>
      </c>
      <c r="O139" s="6">
        <f t="shared" si="72"/>
        <v>0</v>
      </c>
      <c r="P139" s="6">
        <f t="shared" si="73"/>
        <v>0</v>
      </c>
      <c r="Q139" s="6">
        <f t="shared" si="73"/>
        <v>0</v>
      </c>
      <c r="R139" s="6">
        <f t="shared" si="73"/>
        <v>0</v>
      </c>
      <c r="S139" s="6">
        <f t="shared" si="73"/>
        <v>0</v>
      </c>
      <c r="T139" s="6">
        <f t="shared" si="73"/>
        <v>0</v>
      </c>
      <c r="U139" s="6">
        <f t="shared" si="73"/>
        <v>0</v>
      </c>
      <c r="V139" s="6">
        <f t="shared" si="73"/>
        <v>0</v>
      </c>
      <c r="W139" s="6">
        <f t="shared" si="73"/>
        <v>0</v>
      </c>
      <c r="X139" s="6">
        <f t="shared" si="73"/>
        <v>0</v>
      </c>
      <c r="Y139" s="6">
        <f t="shared" si="73"/>
        <v>0</v>
      </c>
      <c r="Z139" s="6">
        <f t="shared" si="73"/>
        <v>0</v>
      </c>
      <c r="AA139" s="6">
        <f t="shared" si="73"/>
        <v>0</v>
      </c>
      <c r="AB139" s="6">
        <f t="shared" si="73"/>
        <v>0</v>
      </c>
      <c r="AC139" s="6">
        <f t="shared" si="73"/>
        <v>0</v>
      </c>
      <c r="AD139" s="6">
        <f t="shared" si="73"/>
        <v>0</v>
      </c>
      <c r="AE139" s="121">
        <f t="shared" si="70"/>
        <v>0</v>
      </c>
    </row>
    <row r="140" spans="1:31">
      <c r="A140" s="89">
        <v>2027</v>
      </c>
      <c r="B140" s="6">
        <v>30</v>
      </c>
      <c r="C140" s="6"/>
      <c r="D140" s="6"/>
      <c r="E140" s="6"/>
      <c r="F140" s="6">
        <f t="shared" si="72"/>
        <v>0</v>
      </c>
      <c r="G140" s="6">
        <f t="shared" si="72"/>
        <v>0</v>
      </c>
      <c r="H140" s="6">
        <f t="shared" si="72"/>
        <v>0</v>
      </c>
      <c r="I140" s="6">
        <f t="shared" si="72"/>
        <v>0</v>
      </c>
      <c r="J140" s="6">
        <f t="shared" si="72"/>
        <v>6</v>
      </c>
      <c r="K140" s="6">
        <f t="shared" si="72"/>
        <v>6</v>
      </c>
      <c r="L140" s="6">
        <f t="shared" si="72"/>
        <v>6</v>
      </c>
      <c r="M140" s="6">
        <f t="shared" si="72"/>
        <v>6</v>
      </c>
      <c r="N140" s="6">
        <f t="shared" si="72"/>
        <v>6</v>
      </c>
      <c r="O140" s="6">
        <f t="shared" si="72"/>
        <v>0</v>
      </c>
      <c r="P140" s="6">
        <f t="shared" si="73"/>
        <v>0</v>
      </c>
      <c r="Q140" s="6">
        <f t="shared" si="73"/>
        <v>0</v>
      </c>
      <c r="R140" s="6">
        <f t="shared" si="73"/>
        <v>0</v>
      </c>
      <c r="S140" s="6">
        <f t="shared" si="73"/>
        <v>0</v>
      </c>
      <c r="T140" s="6">
        <f t="shared" si="73"/>
        <v>0</v>
      </c>
      <c r="U140" s="6">
        <f t="shared" si="73"/>
        <v>0</v>
      </c>
      <c r="V140" s="6">
        <f t="shared" si="73"/>
        <v>0</v>
      </c>
      <c r="W140" s="6">
        <f t="shared" si="73"/>
        <v>0</v>
      </c>
      <c r="X140" s="6">
        <f t="shared" si="73"/>
        <v>0</v>
      </c>
      <c r="Y140" s="6">
        <f t="shared" si="73"/>
        <v>0</v>
      </c>
      <c r="Z140" s="6">
        <f t="shared" si="73"/>
        <v>0</v>
      </c>
      <c r="AA140" s="6">
        <f t="shared" si="73"/>
        <v>0</v>
      </c>
      <c r="AB140" s="6">
        <f t="shared" si="73"/>
        <v>0</v>
      </c>
      <c r="AC140" s="6">
        <f t="shared" si="73"/>
        <v>0</v>
      </c>
      <c r="AD140" s="6">
        <f t="shared" si="73"/>
        <v>0</v>
      </c>
      <c r="AE140" s="121">
        <f t="shared" si="70"/>
        <v>0</v>
      </c>
    </row>
    <row r="141" spans="1:31">
      <c r="A141" s="89">
        <v>2028</v>
      </c>
      <c r="B141" s="6">
        <v>30</v>
      </c>
      <c r="C141" s="6"/>
      <c r="D141" s="6"/>
      <c r="E141" s="6"/>
      <c r="F141" s="6">
        <f t="shared" si="72"/>
        <v>0</v>
      </c>
      <c r="G141" s="6">
        <f t="shared" si="72"/>
        <v>0</v>
      </c>
      <c r="H141" s="6">
        <f t="shared" si="72"/>
        <v>0</v>
      </c>
      <c r="I141" s="6">
        <f t="shared" si="72"/>
        <v>0</v>
      </c>
      <c r="J141" s="6">
        <f t="shared" si="72"/>
        <v>0</v>
      </c>
      <c r="K141" s="6">
        <f t="shared" si="72"/>
        <v>6</v>
      </c>
      <c r="L141" s="6">
        <f t="shared" si="72"/>
        <v>6</v>
      </c>
      <c r="M141" s="6">
        <f t="shared" si="72"/>
        <v>6</v>
      </c>
      <c r="N141" s="6">
        <f t="shared" si="72"/>
        <v>6</v>
      </c>
      <c r="O141" s="6">
        <f t="shared" si="72"/>
        <v>6</v>
      </c>
      <c r="P141" s="6">
        <f t="shared" si="73"/>
        <v>0</v>
      </c>
      <c r="Q141" s="6">
        <f t="shared" si="73"/>
        <v>0</v>
      </c>
      <c r="R141" s="6">
        <f t="shared" si="73"/>
        <v>0</v>
      </c>
      <c r="S141" s="6">
        <f t="shared" si="73"/>
        <v>0</v>
      </c>
      <c r="T141" s="6">
        <f t="shared" si="73"/>
        <v>0</v>
      </c>
      <c r="U141" s="6">
        <f t="shared" si="73"/>
        <v>0</v>
      </c>
      <c r="V141" s="6">
        <f t="shared" si="73"/>
        <v>0</v>
      </c>
      <c r="W141" s="6">
        <f t="shared" si="73"/>
        <v>0</v>
      </c>
      <c r="X141" s="6">
        <f t="shared" si="73"/>
        <v>0</v>
      </c>
      <c r="Y141" s="6">
        <f t="shared" si="73"/>
        <v>0</v>
      </c>
      <c r="Z141" s="6">
        <f t="shared" si="73"/>
        <v>0</v>
      </c>
      <c r="AA141" s="6">
        <f t="shared" si="73"/>
        <v>0</v>
      </c>
      <c r="AB141" s="6">
        <f t="shared" si="73"/>
        <v>0</v>
      </c>
      <c r="AC141" s="6">
        <f t="shared" si="73"/>
        <v>0</v>
      </c>
      <c r="AD141" s="6">
        <f t="shared" si="73"/>
        <v>0</v>
      </c>
      <c r="AE141" s="121">
        <f t="shared" si="70"/>
        <v>0</v>
      </c>
    </row>
    <row r="142" spans="1:31">
      <c r="A142" s="89">
        <v>2029</v>
      </c>
      <c r="B142" s="6">
        <v>30</v>
      </c>
      <c r="C142" s="6"/>
      <c r="D142" s="6"/>
      <c r="E142" s="6"/>
      <c r="F142" s="6">
        <f t="shared" si="72"/>
        <v>0</v>
      </c>
      <c r="G142" s="6">
        <f t="shared" si="72"/>
        <v>0</v>
      </c>
      <c r="H142" s="6">
        <f t="shared" si="72"/>
        <v>0</v>
      </c>
      <c r="I142" s="6">
        <f t="shared" si="72"/>
        <v>0</v>
      </c>
      <c r="J142" s="6">
        <f t="shared" si="72"/>
        <v>0</v>
      </c>
      <c r="K142" s="6">
        <f t="shared" si="72"/>
        <v>0</v>
      </c>
      <c r="L142" s="6">
        <f t="shared" si="72"/>
        <v>6</v>
      </c>
      <c r="M142" s="6">
        <f t="shared" si="72"/>
        <v>6</v>
      </c>
      <c r="N142" s="6">
        <f t="shared" si="72"/>
        <v>6</v>
      </c>
      <c r="O142" s="6">
        <f t="shared" si="72"/>
        <v>6</v>
      </c>
      <c r="P142" s="6">
        <f t="shared" si="73"/>
        <v>6</v>
      </c>
      <c r="Q142" s="6">
        <f t="shared" si="73"/>
        <v>0</v>
      </c>
      <c r="R142" s="6">
        <f t="shared" si="73"/>
        <v>0</v>
      </c>
      <c r="S142" s="6">
        <f t="shared" si="73"/>
        <v>0</v>
      </c>
      <c r="T142" s="6">
        <f t="shared" si="73"/>
        <v>0</v>
      </c>
      <c r="U142" s="6">
        <f t="shared" si="73"/>
        <v>0</v>
      </c>
      <c r="V142" s="6">
        <f t="shared" si="73"/>
        <v>0</v>
      </c>
      <c r="W142" s="6">
        <f t="shared" si="73"/>
        <v>0</v>
      </c>
      <c r="X142" s="6">
        <f t="shared" si="73"/>
        <v>0</v>
      </c>
      <c r="Y142" s="6">
        <f t="shared" si="73"/>
        <v>0</v>
      </c>
      <c r="Z142" s="6">
        <f t="shared" si="73"/>
        <v>0</v>
      </c>
      <c r="AA142" s="6">
        <f t="shared" si="73"/>
        <v>0</v>
      </c>
      <c r="AB142" s="6">
        <f t="shared" si="73"/>
        <v>0</v>
      </c>
      <c r="AC142" s="6">
        <f t="shared" si="73"/>
        <v>0</v>
      </c>
      <c r="AD142" s="6">
        <f t="shared" si="73"/>
        <v>0</v>
      </c>
      <c r="AE142" s="121">
        <f t="shared" si="70"/>
        <v>0</v>
      </c>
    </row>
    <row r="143" spans="1:31">
      <c r="A143" s="89">
        <v>2030</v>
      </c>
      <c r="B143" s="6">
        <v>30</v>
      </c>
      <c r="C143" s="6"/>
      <c r="D143" s="6"/>
      <c r="E143" s="6"/>
      <c r="F143" s="6">
        <f t="shared" si="72"/>
        <v>0</v>
      </c>
      <c r="G143" s="6">
        <f t="shared" si="72"/>
        <v>0</v>
      </c>
      <c r="H143" s="6">
        <f t="shared" si="72"/>
        <v>0</v>
      </c>
      <c r="I143" s="6">
        <f t="shared" si="72"/>
        <v>0</v>
      </c>
      <c r="J143" s="6">
        <f t="shared" si="72"/>
        <v>0</v>
      </c>
      <c r="K143" s="6">
        <f t="shared" si="72"/>
        <v>0</v>
      </c>
      <c r="L143" s="6">
        <f t="shared" si="72"/>
        <v>0</v>
      </c>
      <c r="M143" s="6">
        <f t="shared" si="72"/>
        <v>6</v>
      </c>
      <c r="N143" s="6">
        <f t="shared" si="72"/>
        <v>6</v>
      </c>
      <c r="O143" s="6">
        <f t="shared" si="72"/>
        <v>6</v>
      </c>
      <c r="P143" s="6">
        <f t="shared" si="73"/>
        <v>6</v>
      </c>
      <c r="Q143" s="6">
        <f t="shared" si="73"/>
        <v>6</v>
      </c>
      <c r="R143" s="6">
        <f t="shared" si="73"/>
        <v>0</v>
      </c>
      <c r="S143" s="6">
        <f t="shared" si="73"/>
        <v>0</v>
      </c>
      <c r="T143" s="6">
        <f t="shared" si="73"/>
        <v>0</v>
      </c>
      <c r="U143" s="6">
        <f t="shared" si="73"/>
        <v>0</v>
      </c>
      <c r="V143" s="6">
        <f t="shared" si="73"/>
        <v>0</v>
      </c>
      <c r="W143" s="6">
        <f t="shared" si="73"/>
        <v>0</v>
      </c>
      <c r="X143" s="6">
        <f t="shared" si="73"/>
        <v>0</v>
      </c>
      <c r="Y143" s="6">
        <f t="shared" si="73"/>
        <v>0</v>
      </c>
      <c r="Z143" s="6">
        <f t="shared" si="73"/>
        <v>0</v>
      </c>
      <c r="AA143" s="6">
        <f t="shared" si="73"/>
        <v>0</v>
      </c>
      <c r="AB143" s="6">
        <f t="shared" si="73"/>
        <v>0</v>
      </c>
      <c r="AC143" s="6">
        <f t="shared" si="73"/>
        <v>0</v>
      </c>
      <c r="AD143" s="6">
        <f t="shared" si="73"/>
        <v>0</v>
      </c>
      <c r="AE143" s="121">
        <f t="shared" si="70"/>
        <v>0</v>
      </c>
    </row>
    <row r="144" spans="1:31">
      <c r="A144" s="89">
        <v>2031</v>
      </c>
      <c r="B144" s="6">
        <v>30</v>
      </c>
      <c r="C144" s="6"/>
      <c r="D144" s="6"/>
      <c r="E144" s="6"/>
      <c r="F144" s="6">
        <f t="shared" si="72"/>
        <v>0</v>
      </c>
      <c r="G144" s="6">
        <f t="shared" si="72"/>
        <v>0</v>
      </c>
      <c r="H144" s="6">
        <f t="shared" si="72"/>
        <v>0</v>
      </c>
      <c r="I144" s="6">
        <f t="shared" si="72"/>
        <v>0</v>
      </c>
      <c r="J144" s="6">
        <f t="shared" si="72"/>
        <v>0</v>
      </c>
      <c r="K144" s="6">
        <f t="shared" si="72"/>
        <v>0</v>
      </c>
      <c r="L144" s="6">
        <f t="shared" si="72"/>
        <v>0</v>
      </c>
      <c r="M144" s="6">
        <f t="shared" si="72"/>
        <v>0</v>
      </c>
      <c r="N144" s="6">
        <f t="shared" si="72"/>
        <v>6</v>
      </c>
      <c r="O144" s="6">
        <f t="shared" si="72"/>
        <v>6</v>
      </c>
      <c r="P144" s="6">
        <f t="shared" si="73"/>
        <v>6</v>
      </c>
      <c r="Q144" s="6">
        <f t="shared" si="73"/>
        <v>6</v>
      </c>
      <c r="R144" s="6">
        <f t="shared" si="73"/>
        <v>6</v>
      </c>
      <c r="S144" s="6">
        <f t="shared" si="73"/>
        <v>0</v>
      </c>
      <c r="T144" s="6">
        <f t="shared" si="73"/>
        <v>0</v>
      </c>
      <c r="U144" s="6">
        <f t="shared" si="73"/>
        <v>0</v>
      </c>
      <c r="V144" s="6">
        <f t="shared" si="73"/>
        <v>0</v>
      </c>
      <c r="W144" s="6">
        <f t="shared" si="73"/>
        <v>0</v>
      </c>
      <c r="X144" s="6">
        <f t="shared" si="73"/>
        <v>0</v>
      </c>
      <c r="Y144" s="6">
        <f t="shared" si="73"/>
        <v>0</v>
      </c>
      <c r="Z144" s="6">
        <f t="shared" si="73"/>
        <v>0</v>
      </c>
      <c r="AA144" s="6">
        <f t="shared" si="73"/>
        <v>0</v>
      </c>
      <c r="AB144" s="6">
        <f t="shared" si="73"/>
        <v>0</v>
      </c>
      <c r="AC144" s="6">
        <f t="shared" si="73"/>
        <v>0</v>
      </c>
      <c r="AD144" s="6">
        <f t="shared" si="73"/>
        <v>0</v>
      </c>
      <c r="AE144" s="121">
        <f t="shared" si="70"/>
        <v>0</v>
      </c>
    </row>
    <row r="145" spans="1:31">
      <c r="A145" s="89">
        <v>2032</v>
      </c>
      <c r="B145" s="6">
        <v>30</v>
      </c>
      <c r="C145" s="6"/>
      <c r="D145" s="6"/>
      <c r="E145" s="6"/>
      <c r="F145" s="6">
        <f t="shared" si="72"/>
        <v>0</v>
      </c>
      <c r="G145" s="6">
        <f t="shared" si="72"/>
        <v>0</v>
      </c>
      <c r="H145" s="6">
        <f t="shared" si="72"/>
        <v>0</v>
      </c>
      <c r="I145" s="6">
        <f t="shared" si="72"/>
        <v>0</v>
      </c>
      <c r="J145" s="6">
        <f t="shared" si="72"/>
        <v>0</v>
      </c>
      <c r="K145" s="6">
        <f t="shared" si="72"/>
        <v>0</v>
      </c>
      <c r="L145" s="6">
        <f t="shared" si="72"/>
        <v>0</v>
      </c>
      <c r="M145" s="6">
        <f t="shared" si="72"/>
        <v>0</v>
      </c>
      <c r="N145" s="6">
        <f t="shared" si="72"/>
        <v>0</v>
      </c>
      <c r="O145" s="6">
        <f t="shared" si="72"/>
        <v>6</v>
      </c>
      <c r="P145" s="6">
        <f t="shared" si="73"/>
        <v>6</v>
      </c>
      <c r="Q145" s="6">
        <f t="shared" si="73"/>
        <v>6</v>
      </c>
      <c r="R145" s="6">
        <f t="shared" si="73"/>
        <v>6</v>
      </c>
      <c r="S145" s="6">
        <f t="shared" si="73"/>
        <v>6</v>
      </c>
      <c r="T145" s="6">
        <f t="shared" si="73"/>
        <v>0</v>
      </c>
      <c r="U145" s="6">
        <f t="shared" si="73"/>
        <v>0</v>
      </c>
      <c r="V145" s="6">
        <f t="shared" si="73"/>
        <v>0</v>
      </c>
      <c r="W145" s="6">
        <f t="shared" si="73"/>
        <v>0</v>
      </c>
      <c r="X145" s="6">
        <f t="shared" si="73"/>
        <v>0</v>
      </c>
      <c r="Y145" s="6">
        <f t="shared" si="73"/>
        <v>0</v>
      </c>
      <c r="Z145" s="6">
        <f t="shared" si="73"/>
        <v>0</v>
      </c>
      <c r="AA145" s="6">
        <f t="shared" si="73"/>
        <v>0</v>
      </c>
      <c r="AB145" s="6">
        <f t="shared" si="73"/>
        <v>0</v>
      </c>
      <c r="AC145" s="6">
        <f t="shared" si="73"/>
        <v>0</v>
      </c>
      <c r="AD145" s="6">
        <f t="shared" si="73"/>
        <v>0</v>
      </c>
      <c r="AE145" s="121">
        <f t="shared" si="70"/>
        <v>0</v>
      </c>
    </row>
    <row r="146" spans="1:31">
      <c r="A146" s="89">
        <v>2033</v>
      </c>
      <c r="B146" s="6">
        <v>30</v>
      </c>
      <c r="C146" s="6"/>
      <c r="D146" s="6"/>
      <c r="E146" s="6"/>
      <c r="F146" s="6">
        <f t="shared" ref="F146:O155" si="74">IF(F$37&gt;$A146,IF(F$37-$A146&lt;=$G$6,$B146/$G$6,0),0)</f>
        <v>0</v>
      </c>
      <c r="G146" s="6">
        <f t="shared" si="74"/>
        <v>0</v>
      </c>
      <c r="H146" s="6">
        <f t="shared" si="74"/>
        <v>0</v>
      </c>
      <c r="I146" s="6">
        <f t="shared" si="74"/>
        <v>0</v>
      </c>
      <c r="J146" s="6">
        <f t="shared" si="74"/>
        <v>0</v>
      </c>
      <c r="K146" s="6">
        <f t="shared" si="74"/>
        <v>0</v>
      </c>
      <c r="L146" s="6">
        <f t="shared" si="74"/>
        <v>0</v>
      </c>
      <c r="M146" s="6">
        <f t="shared" si="74"/>
        <v>0</v>
      </c>
      <c r="N146" s="6">
        <f t="shared" si="74"/>
        <v>0</v>
      </c>
      <c r="O146" s="6">
        <f t="shared" si="74"/>
        <v>0</v>
      </c>
      <c r="P146" s="6">
        <f t="shared" ref="P146:AD155" si="75">IF(P$37&gt;$A146,IF(P$37-$A146&lt;=$G$6,$B146/$G$6,0),0)</f>
        <v>6</v>
      </c>
      <c r="Q146" s="6">
        <f t="shared" si="75"/>
        <v>6</v>
      </c>
      <c r="R146" s="6">
        <f t="shared" si="75"/>
        <v>6</v>
      </c>
      <c r="S146" s="6">
        <f t="shared" si="75"/>
        <v>6</v>
      </c>
      <c r="T146" s="6">
        <f t="shared" si="75"/>
        <v>6</v>
      </c>
      <c r="U146" s="6">
        <f t="shared" si="75"/>
        <v>0</v>
      </c>
      <c r="V146" s="6">
        <f t="shared" si="75"/>
        <v>0</v>
      </c>
      <c r="W146" s="6">
        <f t="shared" si="75"/>
        <v>0</v>
      </c>
      <c r="X146" s="6">
        <f t="shared" si="75"/>
        <v>0</v>
      </c>
      <c r="Y146" s="6">
        <f t="shared" si="75"/>
        <v>0</v>
      </c>
      <c r="Z146" s="6">
        <f t="shared" si="75"/>
        <v>0</v>
      </c>
      <c r="AA146" s="6">
        <f t="shared" si="75"/>
        <v>0</v>
      </c>
      <c r="AB146" s="6">
        <f t="shared" si="75"/>
        <v>0</v>
      </c>
      <c r="AC146" s="6">
        <f t="shared" si="75"/>
        <v>0</v>
      </c>
      <c r="AD146" s="6">
        <f t="shared" si="75"/>
        <v>0</v>
      </c>
      <c r="AE146" s="121">
        <f t="shared" si="70"/>
        <v>0</v>
      </c>
    </row>
    <row r="147" spans="1:31">
      <c r="A147" s="89">
        <v>2034</v>
      </c>
      <c r="B147" s="6">
        <v>30</v>
      </c>
      <c r="C147" s="6"/>
      <c r="D147" s="6"/>
      <c r="E147" s="6"/>
      <c r="F147" s="6">
        <f t="shared" si="74"/>
        <v>0</v>
      </c>
      <c r="G147" s="6">
        <f t="shared" si="74"/>
        <v>0</v>
      </c>
      <c r="H147" s="6">
        <f t="shared" si="74"/>
        <v>0</v>
      </c>
      <c r="I147" s="6">
        <f t="shared" si="74"/>
        <v>0</v>
      </c>
      <c r="J147" s="6">
        <f t="shared" si="74"/>
        <v>0</v>
      </c>
      <c r="K147" s="6">
        <f t="shared" si="74"/>
        <v>0</v>
      </c>
      <c r="L147" s="6">
        <f t="shared" si="74"/>
        <v>0</v>
      </c>
      <c r="M147" s="6">
        <f t="shared" si="74"/>
        <v>0</v>
      </c>
      <c r="N147" s="6">
        <f t="shared" si="74"/>
        <v>0</v>
      </c>
      <c r="O147" s="6">
        <f t="shared" si="74"/>
        <v>0</v>
      </c>
      <c r="P147" s="6">
        <f t="shared" si="75"/>
        <v>0</v>
      </c>
      <c r="Q147" s="6">
        <f t="shared" si="75"/>
        <v>6</v>
      </c>
      <c r="R147" s="6">
        <f t="shared" si="75"/>
        <v>6</v>
      </c>
      <c r="S147" s="6">
        <f t="shared" si="75"/>
        <v>6</v>
      </c>
      <c r="T147" s="6">
        <f t="shared" si="75"/>
        <v>6</v>
      </c>
      <c r="U147" s="6">
        <f t="shared" si="75"/>
        <v>6</v>
      </c>
      <c r="V147" s="6">
        <f t="shared" si="75"/>
        <v>0</v>
      </c>
      <c r="W147" s="6">
        <f t="shared" si="75"/>
        <v>0</v>
      </c>
      <c r="X147" s="6">
        <f t="shared" si="75"/>
        <v>0</v>
      </c>
      <c r="Y147" s="6">
        <f t="shared" si="75"/>
        <v>0</v>
      </c>
      <c r="Z147" s="6">
        <f t="shared" si="75"/>
        <v>0</v>
      </c>
      <c r="AA147" s="6">
        <f t="shared" si="75"/>
        <v>0</v>
      </c>
      <c r="AB147" s="6">
        <f t="shared" si="75"/>
        <v>0</v>
      </c>
      <c r="AC147" s="6">
        <f t="shared" si="75"/>
        <v>0</v>
      </c>
      <c r="AD147" s="6">
        <f t="shared" si="75"/>
        <v>0</v>
      </c>
      <c r="AE147" s="121">
        <f t="shared" si="70"/>
        <v>0</v>
      </c>
    </row>
    <row r="148" spans="1:31">
      <c r="A148" s="89">
        <v>2035</v>
      </c>
      <c r="B148" s="6">
        <v>30</v>
      </c>
      <c r="C148" s="6"/>
      <c r="D148" s="6"/>
      <c r="E148" s="6"/>
      <c r="F148" s="6">
        <f t="shared" si="74"/>
        <v>0</v>
      </c>
      <c r="G148" s="6">
        <f t="shared" si="74"/>
        <v>0</v>
      </c>
      <c r="H148" s="6">
        <f t="shared" si="74"/>
        <v>0</v>
      </c>
      <c r="I148" s="6">
        <f t="shared" si="74"/>
        <v>0</v>
      </c>
      <c r="J148" s="6">
        <f t="shared" si="74"/>
        <v>0</v>
      </c>
      <c r="K148" s="6">
        <f t="shared" si="74"/>
        <v>0</v>
      </c>
      <c r="L148" s="6">
        <f t="shared" si="74"/>
        <v>0</v>
      </c>
      <c r="M148" s="6">
        <f t="shared" si="74"/>
        <v>0</v>
      </c>
      <c r="N148" s="6">
        <f t="shared" si="74"/>
        <v>0</v>
      </c>
      <c r="O148" s="6">
        <f t="shared" si="74"/>
        <v>0</v>
      </c>
      <c r="P148" s="6">
        <f t="shared" si="75"/>
        <v>0</v>
      </c>
      <c r="Q148" s="6">
        <f t="shared" si="75"/>
        <v>0</v>
      </c>
      <c r="R148" s="6">
        <f t="shared" si="75"/>
        <v>6</v>
      </c>
      <c r="S148" s="6">
        <f t="shared" si="75"/>
        <v>6</v>
      </c>
      <c r="T148" s="6">
        <f t="shared" si="75"/>
        <v>6</v>
      </c>
      <c r="U148" s="6">
        <f t="shared" si="75"/>
        <v>6</v>
      </c>
      <c r="V148" s="6">
        <f t="shared" si="75"/>
        <v>6</v>
      </c>
      <c r="W148" s="6">
        <f t="shared" si="75"/>
        <v>0</v>
      </c>
      <c r="X148" s="6">
        <f t="shared" si="75"/>
        <v>0</v>
      </c>
      <c r="Y148" s="6">
        <f t="shared" si="75"/>
        <v>0</v>
      </c>
      <c r="Z148" s="6">
        <f t="shared" si="75"/>
        <v>0</v>
      </c>
      <c r="AA148" s="6">
        <f t="shared" si="75"/>
        <v>0</v>
      </c>
      <c r="AB148" s="6">
        <f t="shared" si="75"/>
        <v>0</v>
      </c>
      <c r="AC148" s="6">
        <f t="shared" si="75"/>
        <v>0</v>
      </c>
      <c r="AD148" s="6">
        <f t="shared" si="75"/>
        <v>0</v>
      </c>
      <c r="AE148" s="121">
        <f t="shared" si="70"/>
        <v>0</v>
      </c>
    </row>
    <row r="149" spans="1:31">
      <c r="A149" s="89">
        <v>2036</v>
      </c>
      <c r="B149" s="6">
        <v>30</v>
      </c>
      <c r="C149" s="6"/>
      <c r="D149" s="6"/>
      <c r="E149" s="6"/>
      <c r="F149" s="6">
        <f t="shared" si="74"/>
        <v>0</v>
      </c>
      <c r="G149" s="6">
        <f t="shared" si="74"/>
        <v>0</v>
      </c>
      <c r="H149" s="6">
        <f t="shared" si="74"/>
        <v>0</v>
      </c>
      <c r="I149" s="6">
        <f t="shared" si="74"/>
        <v>0</v>
      </c>
      <c r="J149" s="6">
        <f t="shared" si="74"/>
        <v>0</v>
      </c>
      <c r="K149" s="6">
        <f t="shared" si="74"/>
        <v>0</v>
      </c>
      <c r="L149" s="6">
        <f t="shared" si="74"/>
        <v>0</v>
      </c>
      <c r="M149" s="6">
        <f t="shared" si="74"/>
        <v>0</v>
      </c>
      <c r="N149" s="6">
        <f t="shared" si="74"/>
        <v>0</v>
      </c>
      <c r="O149" s="6">
        <f t="shared" si="74"/>
        <v>0</v>
      </c>
      <c r="P149" s="6">
        <f t="shared" si="75"/>
        <v>0</v>
      </c>
      <c r="Q149" s="6">
        <f t="shared" si="75"/>
        <v>0</v>
      </c>
      <c r="R149" s="6">
        <f t="shared" si="75"/>
        <v>0</v>
      </c>
      <c r="S149" s="6">
        <f t="shared" si="75"/>
        <v>6</v>
      </c>
      <c r="T149" s="6">
        <f t="shared" si="75"/>
        <v>6</v>
      </c>
      <c r="U149" s="6">
        <f t="shared" si="75"/>
        <v>6</v>
      </c>
      <c r="V149" s="6">
        <f t="shared" si="75"/>
        <v>6</v>
      </c>
      <c r="W149" s="6">
        <f t="shared" si="75"/>
        <v>6</v>
      </c>
      <c r="X149" s="6">
        <f t="shared" si="75"/>
        <v>0</v>
      </c>
      <c r="Y149" s="6">
        <f t="shared" si="75"/>
        <v>0</v>
      </c>
      <c r="Z149" s="6">
        <f t="shared" si="75"/>
        <v>0</v>
      </c>
      <c r="AA149" s="6">
        <f t="shared" si="75"/>
        <v>0</v>
      </c>
      <c r="AB149" s="6">
        <f t="shared" si="75"/>
        <v>0</v>
      </c>
      <c r="AC149" s="6">
        <f t="shared" si="75"/>
        <v>0</v>
      </c>
      <c r="AD149" s="6">
        <f t="shared" si="75"/>
        <v>0</v>
      </c>
      <c r="AE149" s="121">
        <f t="shared" si="70"/>
        <v>0</v>
      </c>
    </row>
    <row r="150" spans="1:31">
      <c r="A150" s="89">
        <v>2037</v>
      </c>
      <c r="B150" s="6">
        <v>30</v>
      </c>
      <c r="C150" s="6"/>
      <c r="D150" s="6"/>
      <c r="E150" s="6"/>
      <c r="F150" s="6">
        <f t="shared" si="74"/>
        <v>0</v>
      </c>
      <c r="G150" s="6">
        <f t="shared" si="74"/>
        <v>0</v>
      </c>
      <c r="H150" s="6">
        <f t="shared" si="74"/>
        <v>0</v>
      </c>
      <c r="I150" s="6">
        <f t="shared" si="74"/>
        <v>0</v>
      </c>
      <c r="J150" s="6">
        <f t="shared" si="74"/>
        <v>0</v>
      </c>
      <c r="K150" s="6">
        <f t="shared" si="74"/>
        <v>0</v>
      </c>
      <c r="L150" s="6">
        <f t="shared" si="74"/>
        <v>0</v>
      </c>
      <c r="M150" s="6">
        <f t="shared" si="74"/>
        <v>0</v>
      </c>
      <c r="N150" s="6">
        <f t="shared" si="74"/>
        <v>0</v>
      </c>
      <c r="O150" s="6">
        <f t="shared" si="74"/>
        <v>0</v>
      </c>
      <c r="P150" s="6">
        <f t="shared" si="75"/>
        <v>0</v>
      </c>
      <c r="Q150" s="6">
        <f t="shared" si="75"/>
        <v>0</v>
      </c>
      <c r="R150" s="6">
        <f t="shared" si="75"/>
        <v>0</v>
      </c>
      <c r="S150" s="6">
        <f t="shared" si="75"/>
        <v>0</v>
      </c>
      <c r="T150" s="6">
        <f t="shared" si="75"/>
        <v>6</v>
      </c>
      <c r="U150" s="6">
        <f t="shared" si="75"/>
        <v>6</v>
      </c>
      <c r="V150" s="6">
        <f t="shared" si="75"/>
        <v>6</v>
      </c>
      <c r="W150" s="6">
        <f t="shared" si="75"/>
        <v>6</v>
      </c>
      <c r="X150" s="6">
        <f t="shared" si="75"/>
        <v>6</v>
      </c>
      <c r="Y150" s="6">
        <f t="shared" si="75"/>
        <v>0</v>
      </c>
      <c r="Z150" s="6">
        <f t="shared" si="75"/>
        <v>0</v>
      </c>
      <c r="AA150" s="6">
        <f t="shared" si="75"/>
        <v>0</v>
      </c>
      <c r="AB150" s="6">
        <f t="shared" si="75"/>
        <v>0</v>
      </c>
      <c r="AC150" s="6">
        <f t="shared" si="75"/>
        <v>0</v>
      </c>
      <c r="AD150" s="6">
        <f t="shared" si="75"/>
        <v>0</v>
      </c>
      <c r="AE150" s="121">
        <f t="shared" si="70"/>
        <v>0</v>
      </c>
    </row>
    <row r="151" spans="1:31">
      <c r="A151" s="89">
        <v>2038</v>
      </c>
      <c r="B151" s="6">
        <v>30</v>
      </c>
      <c r="C151" s="6"/>
      <c r="D151" s="6"/>
      <c r="E151" s="6"/>
      <c r="F151" s="6">
        <f t="shared" si="74"/>
        <v>0</v>
      </c>
      <c r="G151" s="6">
        <f t="shared" si="74"/>
        <v>0</v>
      </c>
      <c r="H151" s="6">
        <f t="shared" si="74"/>
        <v>0</v>
      </c>
      <c r="I151" s="6">
        <f t="shared" si="74"/>
        <v>0</v>
      </c>
      <c r="J151" s="6">
        <f t="shared" si="74"/>
        <v>0</v>
      </c>
      <c r="K151" s="6">
        <f t="shared" si="74"/>
        <v>0</v>
      </c>
      <c r="L151" s="6">
        <f t="shared" si="74"/>
        <v>0</v>
      </c>
      <c r="M151" s="6">
        <f t="shared" si="74"/>
        <v>0</v>
      </c>
      <c r="N151" s="6">
        <f t="shared" si="74"/>
        <v>0</v>
      </c>
      <c r="O151" s="6">
        <f t="shared" si="74"/>
        <v>0</v>
      </c>
      <c r="P151" s="6">
        <f t="shared" si="75"/>
        <v>0</v>
      </c>
      <c r="Q151" s="6">
        <f t="shared" si="75"/>
        <v>0</v>
      </c>
      <c r="R151" s="6">
        <f t="shared" si="75"/>
        <v>0</v>
      </c>
      <c r="S151" s="6">
        <f t="shared" si="75"/>
        <v>0</v>
      </c>
      <c r="T151" s="6">
        <f t="shared" si="75"/>
        <v>0</v>
      </c>
      <c r="U151" s="6">
        <f t="shared" si="75"/>
        <v>6</v>
      </c>
      <c r="V151" s="6">
        <f t="shared" si="75"/>
        <v>6</v>
      </c>
      <c r="W151" s="6">
        <f t="shared" si="75"/>
        <v>6</v>
      </c>
      <c r="X151" s="6">
        <f t="shared" si="75"/>
        <v>6</v>
      </c>
      <c r="Y151" s="6">
        <f t="shared" si="75"/>
        <v>6</v>
      </c>
      <c r="Z151" s="6">
        <f t="shared" si="75"/>
        <v>0</v>
      </c>
      <c r="AA151" s="6">
        <f t="shared" si="75"/>
        <v>0</v>
      </c>
      <c r="AB151" s="6">
        <f t="shared" si="75"/>
        <v>0</v>
      </c>
      <c r="AC151" s="6">
        <f t="shared" si="75"/>
        <v>0</v>
      </c>
      <c r="AD151" s="6">
        <f t="shared" si="75"/>
        <v>0</v>
      </c>
      <c r="AE151" s="121">
        <f t="shared" si="70"/>
        <v>0</v>
      </c>
    </row>
    <row r="152" spans="1:31">
      <c r="A152" s="89">
        <v>2039</v>
      </c>
      <c r="B152" s="6">
        <v>30</v>
      </c>
      <c r="C152" s="6"/>
      <c r="D152" s="6"/>
      <c r="E152" s="6"/>
      <c r="F152" s="6">
        <f t="shared" si="74"/>
        <v>0</v>
      </c>
      <c r="G152" s="6">
        <f t="shared" si="74"/>
        <v>0</v>
      </c>
      <c r="H152" s="6">
        <f t="shared" si="74"/>
        <v>0</v>
      </c>
      <c r="I152" s="6">
        <f t="shared" si="74"/>
        <v>0</v>
      </c>
      <c r="J152" s="6">
        <f t="shared" si="74"/>
        <v>0</v>
      </c>
      <c r="K152" s="6">
        <f t="shared" si="74"/>
        <v>0</v>
      </c>
      <c r="L152" s="6">
        <f t="shared" si="74"/>
        <v>0</v>
      </c>
      <c r="M152" s="6">
        <f t="shared" si="74"/>
        <v>0</v>
      </c>
      <c r="N152" s="6">
        <f t="shared" si="74"/>
        <v>0</v>
      </c>
      <c r="O152" s="6">
        <f t="shared" si="74"/>
        <v>0</v>
      </c>
      <c r="P152" s="6">
        <f t="shared" si="75"/>
        <v>0</v>
      </c>
      <c r="Q152" s="6">
        <f t="shared" si="75"/>
        <v>0</v>
      </c>
      <c r="R152" s="6">
        <f t="shared" si="75"/>
        <v>0</v>
      </c>
      <c r="S152" s="6">
        <f t="shared" si="75"/>
        <v>0</v>
      </c>
      <c r="T152" s="6">
        <f t="shared" si="75"/>
        <v>0</v>
      </c>
      <c r="U152" s="6">
        <f t="shared" si="75"/>
        <v>0</v>
      </c>
      <c r="V152" s="6">
        <f t="shared" si="75"/>
        <v>6</v>
      </c>
      <c r="W152" s="6">
        <f t="shared" si="75"/>
        <v>6</v>
      </c>
      <c r="X152" s="6">
        <f t="shared" si="75"/>
        <v>6</v>
      </c>
      <c r="Y152" s="6">
        <f t="shared" si="75"/>
        <v>6</v>
      </c>
      <c r="Z152" s="6">
        <f t="shared" si="75"/>
        <v>6</v>
      </c>
      <c r="AA152" s="6">
        <f t="shared" si="75"/>
        <v>0</v>
      </c>
      <c r="AB152" s="6">
        <f t="shared" si="75"/>
        <v>0</v>
      </c>
      <c r="AC152" s="6">
        <f t="shared" si="75"/>
        <v>0</v>
      </c>
      <c r="AD152" s="6">
        <f t="shared" si="75"/>
        <v>0</v>
      </c>
      <c r="AE152" s="121">
        <f t="shared" si="70"/>
        <v>0</v>
      </c>
    </row>
    <row r="153" spans="1:31">
      <c r="A153" s="89">
        <v>2040</v>
      </c>
      <c r="B153" s="6">
        <v>30</v>
      </c>
      <c r="C153" s="6"/>
      <c r="D153" s="6"/>
      <c r="E153" s="6"/>
      <c r="F153" s="6">
        <f t="shared" si="74"/>
        <v>0</v>
      </c>
      <c r="G153" s="6">
        <f t="shared" si="74"/>
        <v>0</v>
      </c>
      <c r="H153" s="6">
        <f t="shared" si="74"/>
        <v>0</v>
      </c>
      <c r="I153" s="6">
        <f t="shared" si="74"/>
        <v>0</v>
      </c>
      <c r="J153" s="6">
        <f t="shared" si="74"/>
        <v>0</v>
      </c>
      <c r="K153" s="6">
        <f t="shared" si="74"/>
        <v>0</v>
      </c>
      <c r="L153" s="6">
        <f t="shared" si="74"/>
        <v>0</v>
      </c>
      <c r="M153" s="6">
        <f t="shared" si="74"/>
        <v>0</v>
      </c>
      <c r="N153" s="6">
        <f t="shared" si="74"/>
        <v>0</v>
      </c>
      <c r="O153" s="6">
        <f t="shared" si="74"/>
        <v>0</v>
      </c>
      <c r="P153" s="6">
        <f t="shared" si="75"/>
        <v>0</v>
      </c>
      <c r="Q153" s="6">
        <f t="shared" si="75"/>
        <v>0</v>
      </c>
      <c r="R153" s="6">
        <f t="shared" si="75"/>
        <v>0</v>
      </c>
      <c r="S153" s="6">
        <f t="shared" si="75"/>
        <v>0</v>
      </c>
      <c r="T153" s="6">
        <f t="shared" si="75"/>
        <v>0</v>
      </c>
      <c r="U153" s="6">
        <f t="shared" si="75"/>
        <v>0</v>
      </c>
      <c r="V153" s="6">
        <f t="shared" si="75"/>
        <v>0</v>
      </c>
      <c r="W153" s="6">
        <f t="shared" si="75"/>
        <v>6</v>
      </c>
      <c r="X153" s="6">
        <f t="shared" si="75"/>
        <v>6</v>
      </c>
      <c r="Y153" s="6">
        <f t="shared" si="75"/>
        <v>6</v>
      </c>
      <c r="Z153" s="6">
        <f t="shared" si="75"/>
        <v>6</v>
      </c>
      <c r="AA153" s="6">
        <f t="shared" si="75"/>
        <v>6</v>
      </c>
      <c r="AB153" s="6">
        <f t="shared" si="75"/>
        <v>0</v>
      </c>
      <c r="AC153" s="6">
        <f t="shared" si="75"/>
        <v>0</v>
      </c>
      <c r="AD153" s="6">
        <f t="shared" si="75"/>
        <v>0</v>
      </c>
      <c r="AE153" s="121">
        <f t="shared" si="70"/>
        <v>0</v>
      </c>
    </row>
    <row r="154" spans="1:31">
      <c r="A154" s="89">
        <v>2041</v>
      </c>
      <c r="B154" s="6">
        <v>30</v>
      </c>
      <c r="C154" s="6"/>
      <c r="D154" s="6"/>
      <c r="E154" s="6"/>
      <c r="F154" s="6">
        <f t="shared" si="74"/>
        <v>0</v>
      </c>
      <c r="G154" s="6">
        <f t="shared" si="74"/>
        <v>0</v>
      </c>
      <c r="H154" s="6">
        <f t="shared" si="74"/>
        <v>0</v>
      </c>
      <c r="I154" s="6">
        <f t="shared" si="74"/>
        <v>0</v>
      </c>
      <c r="J154" s="6">
        <f t="shared" si="74"/>
        <v>0</v>
      </c>
      <c r="K154" s="6">
        <f t="shared" si="74"/>
        <v>0</v>
      </c>
      <c r="L154" s="6">
        <f t="shared" si="74"/>
        <v>0</v>
      </c>
      <c r="M154" s="6">
        <f t="shared" si="74"/>
        <v>0</v>
      </c>
      <c r="N154" s="6">
        <f t="shared" si="74"/>
        <v>0</v>
      </c>
      <c r="O154" s="6">
        <f t="shared" si="74"/>
        <v>0</v>
      </c>
      <c r="P154" s="6">
        <f t="shared" si="75"/>
        <v>0</v>
      </c>
      <c r="Q154" s="6">
        <f t="shared" si="75"/>
        <v>0</v>
      </c>
      <c r="R154" s="6">
        <f t="shared" si="75"/>
        <v>0</v>
      </c>
      <c r="S154" s="6">
        <f t="shared" si="75"/>
        <v>0</v>
      </c>
      <c r="T154" s="6">
        <f t="shared" si="75"/>
        <v>0</v>
      </c>
      <c r="U154" s="6">
        <f t="shared" si="75"/>
        <v>0</v>
      </c>
      <c r="V154" s="6">
        <f t="shared" si="75"/>
        <v>0</v>
      </c>
      <c r="W154" s="6">
        <f t="shared" si="75"/>
        <v>0</v>
      </c>
      <c r="X154" s="6">
        <f t="shared" si="75"/>
        <v>6</v>
      </c>
      <c r="Y154" s="6">
        <f t="shared" si="75"/>
        <v>6</v>
      </c>
      <c r="Z154" s="6">
        <f t="shared" si="75"/>
        <v>6</v>
      </c>
      <c r="AA154" s="6">
        <f t="shared" si="75"/>
        <v>6</v>
      </c>
      <c r="AB154" s="6">
        <f t="shared" si="75"/>
        <v>6</v>
      </c>
      <c r="AC154" s="6">
        <f t="shared" si="75"/>
        <v>0</v>
      </c>
      <c r="AD154" s="6">
        <f t="shared" si="75"/>
        <v>0</v>
      </c>
      <c r="AE154" s="121">
        <f t="shared" si="70"/>
        <v>0</v>
      </c>
    </row>
    <row r="155" spans="1:31">
      <c r="A155" s="89">
        <v>2042</v>
      </c>
      <c r="B155" s="6">
        <v>0</v>
      </c>
      <c r="C155" s="6"/>
      <c r="D155" s="6"/>
      <c r="E155" s="6"/>
      <c r="F155" s="6">
        <f t="shared" si="74"/>
        <v>0</v>
      </c>
      <c r="G155" s="6">
        <f t="shared" si="74"/>
        <v>0</v>
      </c>
      <c r="H155" s="6">
        <f t="shared" si="74"/>
        <v>0</v>
      </c>
      <c r="I155" s="6">
        <f t="shared" si="74"/>
        <v>0</v>
      </c>
      <c r="J155" s="6">
        <f t="shared" si="74"/>
        <v>0</v>
      </c>
      <c r="K155" s="6">
        <f t="shared" si="74"/>
        <v>0</v>
      </c>
      <c r="L155" s="6">
        <f t="shared" si="74"/>
        <v>0</v>
      </c>
      <c r="M155" s="6">
        <f t="shared" si="74"/>
        <v>0</v>
      </c>
      <c r="N155" s="6">
        <f t="shared" si="74"/>
        <v>0</v>
      </c>
      <c r="O155" s="6">
        <f t="shared" si="74"/>
        <v>0</v>
      </c>
      <c r="P155" s="6">
        <f t="shared" si="75"/>
        <v>0</v>
      </c>
      <c r="Q155" s="6">
        <f t="shared" si="75"/>
        <v>0</v>
      </c>
      <c r="R155" s="6">
        <f t="shared" si="75"/>
        <v>0</v>
      </c>
      <c r="S155" s="6">
        <f t="shared" si="75"/>
        <v>0</v>
      </c>
      <c r="T155" s="6">
        <f t="shared" si="75"/>
        <v>0</v>
      </c>
      <c r="U155" s="6">
        <f t="shared" si="75"/>
        <v>0</v>
      </c>
      <c r="V155" s="6">
        <f t="shared" si="75"/>
        <v>0</v>
      </c>
      <c r="W155" s="6">
        <f t="shared" si="75"/>
        <v>0</v>
      </c>
      <c r="X155" s="6">
        <f t="shared" si="75"/>
        <v>0</v>
      </c>
      <c r="Y155" s="6">
        <f t="shared" si="75"/>
        <v>0</v>
      </c>
      <c r="Z155" s="6">
        <f t="shared" si="75"/>
        <v>0</v>
      </c>
      <c r="AA155" s="6">
        <f t="shared" si="75"/>
        <v>0</v>
      </c>
      <c r="AB155" s="6">
        <f t="shared" si="75"/>
        <v>0</v>
      </c>
      <c r="AC155" s="6">
        <f t="shared" si="75"/>
        <v>0</v>
      </c>
      <c r="AD155" s="6">
        <f t="shared" si="75"/>
        <v>0</v>
      </c>
      <c r="AE155" s="121">
        <f t="shared" si="70"/>
        <v>0</v>
      </c>
    </row>
    <row r="156" spans="1:31">
      <c r="A156" s="89">
        <v>2043</v>
      </c>
      <c r="B156" s="6">
        <v>0</v>
      </c>
      <c r="C156" s="6"/>
      <c r="D156" s="6"/>
      <c r="E156" s="6"/>
      <c r="F156" s="6">
        <f t="shared" ref="F156:O161" si="76">IF(F$37&gt;$A156,IF(F$37-$A156&lt;=$G$6,$B156/$G$6,0),0)</f>
        <v>0</v>
      </c>
      <c r="G156" s="6">
        <f t="shared" si="76"/>
        <v>0</v>
      </c>
      <c r="H156" s="6">
        <f t="shared" si="76"/>
        <v>0</v>
      </c>
      <c r="I156" s="6">
        <f t="shared" si="76"/>
        <v>0</v>
      </c>
      <c r="J156" s="6">
        <f t="shared" si="76"/>
        <v>0</v>
      </c>
      <c r="K156" s="6">
        <f t="shared" si="76"/>
        <v>0</v>
      </c>
      <c r="L156" s="6">
        <f t="shared" si="76"/>
        <v>0</v>
      </c>
      <c r="M156" s="6">
        <f t="shared" si="76"/>
        <v>0</v>
      </c>
      <c r="N156" s="6">
        <f t="shared" si="76"/>
        <v>0</v>
      </c>
      <c r="O156" s="6">
        <f t="shared" si="76"/>
        <v>0</v>
      </c>
      <c r="P156" s="6">
        <f t="shared" ref="P156:AD161" si="77">IF(P$37&gt;$A156,IF(P$37-$A156&lt;=$G$6,$B156/$G$6,0),0)</f>
        <v>0</v>
      </c>
      <c r="Q156" s="6">
        <f t="shared" si="77"/>
        <v>0</v>
      </c>
      <c r="R156" s="6">
        <f t="shared" si="77"/>
        <v>0</v>
      </c>
      <c r="S156" s="6">
        <f t="shared" si="77"/>
        <v>0</v>
      </c>
      <c r="T156" s="6">
        <f t="shared" si="77"/>
        <v>0</v>
      </c>
      <c r="U156" s="6">
        <f t="shared" si="77"/>
        <v>0</v>
      </c>
      <c r="V156" s="6">
        <f t="shared" si="77"/>
        <v>0</v>
      </c>
      <c r="W156" s="6">
        <f t="shared" si="77"/>
        <v>0</v>
      </c>
      <c r="X156" s="6">
        <f t="shared" si="77"/>
        <v>0</v>
      </c>
      <c r="Y156" s="6">
        <f t="shared" si="77"/>
        <v>0</v>
      </c>
      <c r="Z156" s="6">
        <f t="shared" si="77"/>
        <v>0</v>
      </c>
      <c r="AA156" s="6">
        <f t="shared" si="77"/>
        <v>0</v>
      </c>
      <c r="AB156" s="6">
        <f t="shared" si="77"/>
        <v>0</v>
      </c>
      <c r="AC156" s="6">
        <f t="shared" si="77"/>
        <v>0</v>
      </c>
      <c r="AD156" s="6">
        <f t="shared" si="77"/>
        <v>0</v>
      </c>
      <c r="AE156" s="121">
        <f t="shared" si="70"/>
        <v>0</v>
      </c>
    </row>
    <row r="157" spans="1:31">
      <c r="A157" s="89">
        <v>2044</v>
      </c>
      <c r="B157" s="6">
        <v>0</v>
      </c>
      <c r="C157" s="6"/>
      <c r="D157" s="6"/>
      <c r="E157" s="6"/>
      <c r="F157" s="6">
        <f t="shared" si="76"/>
        <v>0</v>
      </c>
      <c r="G157" s="6">
        <f t="shared" si="76"/>
        <v>0</v>
      </c>
      <c r="H157" s="6">
        <f t="shared" si="76"/>
        <v>0</v>
      </c>
      <c r="I157" s="6">
        <f t="shared" si="76"/>
        <v>0</v>
      </c>
      <c r="J157" s="6">
        <f t="shared" si="76"/>
        <v>0</v>
      </c>
      <c r="K157" s="6">
        <f t="shared" si="76"/>
        <v>0</v>
      </c>
      <c r="L157" s="6">
        <f t="shared" si="76"/>
        <v>0</v>
      </c>
      <c r="M157" s="6">
        <f t="shared" si="76"/>
        <v>0</v>
      </c>
      <c r="N157" s="6">
        <f t="shared" si="76"/>
        <v>0</v>
      </c>
      <c r="O157" s="6">
        <f t="shared" si="76"/>
        <v>0</v>
      </c>
      <c r="P157" s="6">
        <f t="shared" si="77"/>
        <v>0</v>
      </c>
      <c r="Q157" s="6">
        <f t="shared" si="77"/>
        <v>0</v>
      </c>
      <c r="R157" s="6">
        <f t="shared" si="77"/>
        <v>0</v>
      </c>
      <c r="S157" s="6">
        <f t="shared" si="77"/>
        <v>0</v>
      </c>
      <c r="T157" s="6">
        <f t="shared" si="77"/>
        <v>0</v>
      </c>
      <c r="U157" s="6">
        <f t="shared" si="77"/>
        <v>0</v>
      </c>
      <c r="V157" s="6">
        <f t="shared" si="77"/>
        <v>0</v>
      </c>
      <c r="W157" s="6">
        <f t="shared" si="77"/>
        <v>0</v>
      </c>
      <c r="X157" s="6">
        <f t="shared" si="77"/>
        <v>0</v>
      </c>
      <c r="Y157" s="6">
        <f t="shared" si="77"/>
        <v>0</v>
      </c>
      <c r="Z157" s="6">
        <f t="shared" si="77"/>
        <v>0</v>
      </c>
      <c r="AA157" s="6">
        <f t="shared" si="77"/>
        <v>0</v>
      </c>
      <c r="AB157" s="6">
        <f t="shared" si="77"/>
        <v>0</v>
      </c>
      <c r="AC157" s="6">
        <f t="shared" si="77"/>
        <v>0</v>
      </c>
      <c r="AD157" s="6">
        <f t="shared" si="77"/>
        <v>0</v>
      </c>
      <c r="AE157" s="121">
        <f t="shared" si="70"/>
        <v>0</v>
      </c>
    </row>
    <row r="158" spans="1:31">
      <c r="A158" s="89">
        <v>2045</v>
      </c>
      <c r="B158" s="6">
        <v>0</v>
      </c>
      <c r="C158" s="6"/>
      <c r="D158" s="6"/>
      <c r="E158" s="6"/>
      <c r="F158" s="6">
        <f t="shared" si="76"/>
        <v>0</v>
      </c>
      <c r="G158" s="6">
        <f t="shared" si="76"/>
        <v>0</v>
      </c>
      <c r="H158" s="6">
        <f t="shared" si="76"/>
        <v>0</v>
      </c>
      <c r="I158" s="6">
        <f t="shared" si="76"/>
        <v>0</v>
      </c>
      <c r="J158" s="6">
        <f t="shared" si="76"/>
        <v>0</v>
      </c>
      <c r="K158" s="6">
        <f t="shared" si="76"/>
        <v>0</v>
      </c>
      <c r="L158" s="6">
        <f t="shared" si="76"/>
        <v>0</v>
      </c>
      <c r="M158" s="6">
        <f t="shared" si="76"/>
        <v>0</v>
      </c>
      <c r="N158" s="6">
        <f t="shared" si="76"/>
        <v>0</v>
      </c>
      <c r="O158" s="6">
        <f t="shared" si="76"/>
        <v>0</v>
      </c>
      <c r="P158" s="6">
        <f t="shared" si="77"/>
        <v>0</v>
      </c>
      <c r="Q158" s="6">
        <f t="shared" si="77"/>
        <v>0</v>
      </c>
      <c r="R158" s="6">
        <f t="shared" si="77"/>
        <v>0</v>
      </c>
      <c r="S158" s="6">
        <f t="shared" si="77"/>
        <v>0</v>
      </c>
      <c r="T158" s="6">
        <f t="shared" si="77"/>
        <v>0</v>
      </c>
      <c r="U158" s="6">
        <f t="shared" si="77"/>
        <v>0</v>
      </c>
      <c r="V158" s="6">
        <f t="shared" si="77"/>
        <v>0</v>
      </c>
      <c r="W158" s="6">
        <f t="shared" si="77"/>
        <v>0</v>
      </c>
      <c r="X158" s="6">
        <f t="shared" si="77"/>
        <v>0</v>
      </c>
      <c r="Y158" s="6">
        <f t="shared" si="77"/>
        <v>0</v>
      </c>
      <c r="Z158" s="6">
        <f t="shared" si="77"/>
        <v>0</v>
      </c>
      <c r="AA158" s="6">
        <f t="shared" si="77"/>
        <v>0</v>
      </c>
      <c r="AB158" s="6">
        <f t="shared" si="77"/>
        <v>0</v>
      </c>
      <c r="AC158" s="6">
        <f t="shared" si="77"/>
        <v>0</v>
      </c>
      <c r="AD158" s="6">
        <f t="shared" si="77"/>
        <v>0</v>
      </c>
      <c r="AE158" s="121">
        <f t="shared" si="70"/>
        <v>0</v>
      </c>
    </row>
    <row r="159" spans="1:31">
      <c r="A159" s="89">
        <v>2046</v>
      </c>
      <c r="B159" s="6">
        <v>0</v>
      </c>
      <c r="C159" s="6"/>
      <c r="D159" s="6"/>
      <c r="E159" s="6"/>
      <c r="F159" s="6">
        <f t="shared" si="76"/>
        <v>0</v>
      </c>
      <c r="G159" s="6">
        <f t="shared" si="76"/>
        <v>0</v>
      </c>
      <c r="H159" s="6">
        <f t="shared" si="76"/>
        <v>0</v>
      </c>
      <c r="I159" s="6">
        <f t="shared" si="76"/>
        <v>0</v>
      </c>
      <c r="J159" s="6">
        <f t="shared" si="76"/>
        <v>0</v>
      </c>
      <c r="K159" s="6">
        <f t="shared" si="76"/>
        <v>0</v>
      </c>
      <c r="L159" s="6">
        <f t="shared" si="76"/>
        <v>0</v>
      </c>
      <c r="M159" s="6">
        <f t="shared" si="76"/>
        <v>0</v>
      </c>
      <c r="N159" s="6">
        <f t="shared" si="76"/>
        <v>0</v>
      </c>
      <c r="O159" s="6">
        <f t="shared" si="76"/>
        <v>0</v>
      </c>
      <c r="P159" s="6">
        <f t="shared" si="77"/>
        <v>0</v>
      </c>
      <c r="Q159" s="6">
        <f t="shared" si="77"/>
        <v>0</v>
      </c>
      <c r="R159" s="6">
        <f t="shared" si="77"/>
        <v>0</v>
      </c>
      <c r="S159" s="6">
        <f t="shared" si="77"/>
        <v>0</v>
      </c>
      <c r="T159" s="6">
        <f t="shared" si="77"/>
        <v>0</v>
      </c>
      <c r="U159" s="6">
        <f t="shared" si="77"/>
        <v>0</v>
      </c>
      <c r="V159" s="6">
        <f t="shared" si="77"/>
        <v>0</v>
      </c>
      <c r="W159" s="6">
        <f t="shared" si="77"/>
        <v>0</v>
      </c>
      <c r="X159" s="6">
        <f t="shared" si="77"/>
        <v>0</v>
      </c>
      <c r="Y159" s="6">
        <f t="shared" si="77"/>
        <v>0</v>
      </c>
      <c r="Z159" s="6">
        <f t="shared" si="77"/>
        <v>0</v>
      </c>
      <c r="AA159" s="6">
        <f t="shared" si="77"/>
        <v>0</v>
      </c>
      <c r="AB159" s="6">
        <f t="shared" si="77"/>
        <v>0</v>
      </c>
      <c r="AC159" s="6">
        <f t="shared" si="77"/>
        <v>0</v>
      </c>
      <c r="AD159" s="6">
        <f t="shared" si="77"/>
        <v>0</v>
      </c>
      <c r="AE159" s="121">
        <f t="shared" si="70"/>
        <v>0</v>
      </c>
    </row>
    <row r="160" spans="1:31">
      <c r="A160" s="89">
        <v>2047</v>
      </c>
      <c r="B160" s="6">
        <v>0</v>
      </c>
      <c r="C160" s="6"/>
      <c r="D160" s="6"/>
      <c r="E160" s="6"/>
      <c r="F160" s="6">
        <f t="shared" si="76"/>
        <v>0</v>
      </c>
      <c r="G160" s="6">
        <f t="shared" si="76"/>
        <v>0</v>
      </c>
      <c r="H160" s="6">
        <f t="shared" si="76"/>
        <v>0</v>
      </c>
      <c r="I160" s="6">
        <f t="shared" si="76"/>
        <v>0</v>
      </c>
      <c r="J160" s="6">
        <f t="shared" si="76"/>
        <v>0</v>
      </c>
      <c r="K160" s="6">
        <f t="shared" si="76"/>
        <v>0</v>
      </c>
      <c r="L160" s="6">
        <f t="shared" si="76"/>
        <v>0</v>
      </c>
      <c r="M160" s="6">
        <f t="shared" si="76"/>
        <v>0</v>
      </c>
      <c r="N160" s="6">
        <f t="shared" si="76"/>
        <v>0</v>
      </c>
      <c r="O160" s="6">
        <f t="shared" si="76"/>
        <v>0</v>
      </c>
      <c r="P160" s="6">
        <f t="shared" si="77"/>
        <v>0</v>
      </c>
      <c r="Q160" s="6">
        <f t="shared" si="77"/>
        <v>0</v>
      </c>
      <c r="R160" s="6">
        <f t="shared" si="77"/>
        <v>0</v>
      </c>
      <c r="S160" s="6">
        <f t="shared" si="77"/>
        <v>0</v>
      </c>
      <c r="T160" s="6">
        <f t="shared" si="77"/>
        <v>0</v>
      </c>
      <c r="U160" s="6">
        <f t="shared" si="77"/>
        <v>0</v>
      </c>
      <c r="V160" s="6">
        <f t="shared" si="77"/>
        <v>0</v>
      </c>
      <c r="W160" s="6">
        <f t="shared" si="77"/>
        <v>0</v>
      </c>
      <c r="X160" s="6">
        <f t="shared" si="77"/>
        <v>0</v>
      </c>
      <c r="Y160" s="6">
        <f t="shared" si="77"/>
        <v>0</v>
      </c>
      <c r="Z160" s="6">
        <f t="shared" si="77"/>
        <v>0</v>
      </c>
      <c r="AA160" s="6">
        <f t="shared" si="77"/>
        <v>0</v>
      </c>
      <c r="AB160" s="6">
        <f t="shared" si="77"/>
        <v>0</v>
      </c>
      <c r="AC160" s="6">
        <f t="shared" si="77"/>
        <v>0</v>
      </c>
      <c r="AD160" s="6">
        <f t="shared" si="77"/>
        <v>0</v>
      </c>
      <c r="AE160" s="121">
        <f t="shared" si="70"/>
        <v>0</v>
      </c>
    </row>
    <row r="161" spans="1:31">
      <c r="A161" s="89">
        <v>2048</v>
      </c>
      <c r="B161" s="6">
        <v>0</v>
      </c>
      <c r="C161" s="6"/>
      <c r="D161" s="6"/>
      <c r="E161" s="6"/>
      <c r="F161" s="6">
        <f t="shared" si="76"/>
        <v>0</v>
      </c>
      <c r="G161" s="6">
        <f t="shared" si="76"/>
        <v>0</v>
      </c>
      <c r="H161" s="6">
        <f t="shared" si="76"/>
        <v>0</v>
      </c>
      <c r="I161" s="6">
        <f t="shared" si="76"/>
        <v>0</v>
      </c>
      <c r="J161" s="6">
        <f t="shared" si="76"/>
        <v>0</v>
      </c>
      <c r="K161" s="6">
        <f t="shared" si="76"/>
        <v>0</v>
      </c>
      <c r="L161" s="6">
        <f t="shared" si="76"/>
        <v>0</v>
      </c>
      <c r="M161" s="6">
        <f t="shared" si="76"/>
        <v>0</v>
      </c>
      <c r="N161" s="6">
        <f t="shared" si="76"/>
        <v>0</v>
      </c>
      <c r="O161" s="6">
        <f t="shared" si="76"/>
        <v>0</v>
      </c>
      <c r="P161" s="6">
        <f t="shared" si="77"/>
        <v>0</v>
      </c>
      <c r="Q161" s="6">
        <f t="shared" si="77"/>
        <v>0</v>
      </c>
      <c r="R161" s="6">
        <f t="shared" si="77"/>
        <v>0</v>
      </c>
      <c r="S161" s="6">
        <f t="shared" si="77"/>
        <v>0</v>
      </c>
      <c r="T161" s="6">
        <f t="shared" si="77"/>
        <v>0</v>
      </c>
      <c r="U161" s="6">
        <f t="shared" si="77"/>
        <v>0</v>
      </c>
      <c r="V161" s="6">
        <f t="shared" si="77"/>
        <v>0</v>
      </c>
      <c r="W161" s="6">
        <f t="shared" si="77"/>
        <v>0</v>
      </c>
      <c r="X161" s="6">
        <f t="shared" si="77"/>
        <v>0</v>
      </c>
      <c r="Y161" s="6">
        <f t="shared" si="77"/>
        <v>0</v>
      </c>
      <c r="Z161" s="6">
        <f t="shared" si="77"/>
        <v>0</v>
      </c>
      <c r="AA161" s="6">
        <f t="shared" si="77"/>
        <v>0</v>
      </c>
      <c r="AB161" s="6">
        <f t="shared" si="77"/>
        <v>0</v>
      </c>
      <c r="AC161" s="6">
        <f t="shared" si="77"/>
        <v>0</v>
      </c>
      <c r="AD161" s="6">
        <f t="shared" si="77"/>
        <v>0</v>
      </c>
      <c r="AE161" s="121">
        <f t="shared" si="70"/>
        <v>0</v>
      </c>
    </row>
    <row r="162" spans="1:31" ht="16" thickBot="1">
      <c r="A162" s="122" t="s">
        <v>39</v>
      </c>
      <c r="B162" s="123">
        <f>SUM(B134:B161)</f>
        <v>840</v>
      </c>
      <c r="C162" s="123"/>
      <c r="D162" s="123"/>
      <c r="E162" s="123"/>
      <c r="F162" s="124">
        <f t="shared" ref="F162:AD162" si="78">SUM(F134:F161)</f>
        <v>60</v>
      </c>
      <c r="G162" s="124">
        <f t="shared" si="78"/>
        <v>66</v>
      </c>
      <c r="H162" s="124">
        <f t="shared" si="78"/>
        <v>72</v>
      </c>
      <c r="I162" s="124">
        <f t="shared" si="78"/>
        <v>78</v>
      </c>
      <c r="J162" s="124">
        <f t="shared" si="78"/>
        <v>84</v>
      </c>
      <c r="K162" s="124">
        <f t="shared" si="78"/>
        <v>30</v>
      </c>
      <c r="L162" s="124">
        <f t="shared" si="78"/>
        <v>30</v>
      </c>
      <c r="M162" s="124">
        <f t="shared" si="78"/>
        <v>30</v>
      </c>
      <c r="N162" s="124">
        <f t="shared" si="78"/>
        <v>30</v>
      </c>
      <c r="O162" s="124">
        <f t="shared" si="78"/>
        <v>30</v>
      </c>
      <c r="P162" s="124">
        <f t="shared" si="78"/>
        <v>30</v>
      </c>
      <c r="Q162" s="124">
        <f t="shared" si="78"/>
        <v>30</v>
      </c>
      <c r="R162" s="124">
        <f t="shared" si="78"/>
        <v>30</v>
      </c>
      <c r="S162" s="124">
        <f t="shared" si="78"/>
        <v>30</v>
      </c>
      <c r="T162" s="124">
        <f t="shared" si="78"/>
        <v>30</v>
      </c>
      <c r="U162" s="124">
        <f t="shared" si="78"/>
        <v>30</v>
      </c>
      <c r="V162" s="124">
        <f t="shared" si="78"/>
        <v>30</v>
      </c>
      <c r="W162" s="124">
        <f t="shared" si="78"/>
        <v>30</v>
      </c>
      <c r="X162" s="124">
        <f t="shared" si="78"/>
        <v>30</v>
      </c>
      <c r="Y162" s="124">
        <f t="shared" si="78"/>
        <v>24</v>
      </c>
      <c r="Z162" s="124">
        <f t="shared" si="78"/>
        <v>18</v>
      </c>
      <c r="AA162" s="124">
        <f t="shared" si="78"/>
        <v>12</v>
      </c>
      <c r="AB162" s="124">
        <f t="shared" si="78"/>
        <v>6</v>
      </c>
      <c r="AC162" s="124">
        <f t="shared" si="78"/>
        <v>0</v>
      </c>
      <c r="AD162" s="124">
        <f t="shared" si="78"/>
        <v>0</v>
      </c>
      <c r="AE162" s="125">
        <f t="shared" si="70"/>
        <v>0</v>
      </c>
    </row>
    <row r="163" spans="1:31" ht="16" thickBot="1"/>
    <row r="164" spans="1:31" ht="16">
      <c r="A164" s="126" t="s">
        <v>38</v>
      </c>
      <c r="B164" s="127"/>
      <c r="C164" s="128"/>
      <c r="D164" s="128"/>
      <c r="E164" s="128"/>
      <c r="F164" s="128"/>
      <c r="G164" s="128"/>
      <c r="H164" s="128"/>
      <c r="I164" s="128"/>
      <c r="J164" s="128"/>
      <c r="K164" s="128"/>
      <c r="L164" s="128"/>
      <c r="M164" s="128"/>
      <c r="N164" s="128"/>
      <c r="O164" s="128"/>
      <c r="P164" s="128"/>
      <c r="Q164" s="128"/>
      <c r="R164" s="128"/>
      <c r="S164" s="128"/>
      <c r="T164" s="128"/>
      <c r="U164" s="128"/>
      <c r="V164" s="128"/>
      <c r="W164" s="128"/>
      <c r="X164" s="128"/>
      <c r="Y164" s="128"/>
      <c r="Z164" s="128"/>
      <c r="AA164" s="128"/>
      <c r="AB164" s="128"/>
      <c r="AC164" s="128"/>
      <c r="AD164" s="128"/>
      <c r="AE164" s="129"/>
    </row>
    <row r="165" spans="1:31" ht="16">
      <c r="A165" s="120" t="s">
        <v>34</v>
      </c>
      <c r="B165" s="5"/>
      <c r="C165" s="130">
        <v>2021</v>
      </c>
      <c r="D165" s="130">
        <f>+C165+1</f>
        <v>2022</v>
      </c>
      <c r="E165" s="130">
        <f>+D165+1</f>
        <v>2023</v>
      </c>
      <c r="F165" s="130">
        <f t="shared" ref="F165:AD165" si="79">+E165+1</f>
        <v>2024</v>
      </c>
      <c r="G165" s="130">
        <f t="shared" si="79"/>
        <v>2025</v>
      </c>
      <c r="H165" s="130">
        <f t="shared" si="79"/>
        <v>2026</v>
      </c>
      <c r="I165" s="130">
        <f t="shared" si="79"/>
        <v>2027</v>
      </c>
      <c r="J165" s="130">
        <f t="shared" si="79"/>
        <v>2028</v>
      </c>
      <c r="K165" s="130">
        <f t="shared" si="79"/>
        <v>2029</v>
      </c>
      <c r="L165" s="130">
        <f t="shared" si="79"/>
        <v>2030</v>
      </c>
      <c r="M165" s="130">
        <f t="shared" si="79"/>
        <v>2031</v>
      </c>
      <c r="N165" s="130">
        <f t="shared" si="79"/>
        <v>2032</v>
      </c>
      <c r="O165" s="130">
        <f t="shared" si="79"/>
        <v>2033</v>
      </c>
      <c r="P165" s="130">
        <f t="shared" si="79"/>
        <v>2034</v>
      </c>
      <c r="Q165" s="130">
        <f t="shared" si="79"/>
        <v>2035</v>
      </c>
      <c r="R165" s="130">
        <f t="shared" si="79"/>
        <v>2036</v>
      </c>
      <c r="S165" s="130">
        <f t="shared" si="79"/>
        <v>2037</v>
      </c>
      <c r="T165" s="130">
        <f t="shared" si="79"/>
        <v>2038</v>
      </c>
      <c r="U165" s="130">
        <f t="shared" si="79"/>
        <v>2039</v>
      </c>
      <c r="V165" s="130">
        <f t="shared" si="79"/>
        <v>2040</v>
      </c>
      <c r="W165" s="130">
        <f t="shared" si="79"/>
        <v>2041</v>
      </c>
      <c r="X165" s="130">
        <f t="shared" si="79"/>
        <v>2042</v>
      </c>
      <c r="Y165" s="130">
        <f t="shared" si="79"/>
        <v>2043</v>
      </c>
      <c r="Z165" s="130">
        <f t="shared" si="79"/>
        <v>2044</v>
      </c>
      <c r="AA165" s="130">
        <f t="shared" si="79"/>
        <v>2045</v>
      </c>
      <c r="AB165" s="130">
        <f t="shared" si="79"/>
        <v>2046</v>
      </c>
      <c r="AC165" s="130">
        <f t="shared" si="79"/>
        <v>2047</v>
      </c>
      <c r="AD165" s="130">
        <f t="shared" si="79"/>
        <v>2048</v>
      </c>
      <c r="AE165" s="131" t="s">
        <v>88</v>
      </c>
    </row>
    <row r="166" spans="1:31">
      <c r="A166" s="89">
        <v>2021</v>
      </c>
      <c r="B166" s="6">
        <f t="array" ref="B166:B193">TRANSPOSE(C16:AD16)</f>
        <v>125</v>
      </c>
      <c r="C166" s="6"/>
      <c r="D166" s="6"/>
      <c r="E166" s="6"/>
      <c r="F166" s="6">
        <f t="shared" ref="F166:AD166" si="80">IF(F$37&gt;$A166,IF(F$37-$A168&lt;=$G$7,$B166/$G$7,0),0)</f>
        <v>25</v>
      </c>
      <c r="G166" s="6">
        <f t="shared" si="80"/>
        <v>25</v>
      </c>
      <c r="H166" s="6">
        <f t="shared" si="80"/>
        <v>25</v>
      </c>
      <c r="I166" s="6">
        <f t="shared" si="80"/>
        <v>25</v>
      </c>
      <c r="J166" s="6">
        <f t="shared" si="80"/>
        <v>25</v>
      </c>
      <c r="K166" s="6">
        <f t="shared" si="80"/>
        <v>0</v>
      </c>
      <c r="L166" s="6">
        <f t="shared" si="80"/>
        <v>0</v>
      </c>
      <c r="M166" s="6">
        <f t="shared" si="80"/>
        <v>0</v>
      </c>
      <c r="N166" s="6">
        <f t="shared" si="80"/>
        <v>0</v>
      </c>
      <c r="O166" s="6">
        <f t="shared" si="80"/>
        <v>0</v>
      </c>
      <c r="P166" s="6">
        <f t="shared" si="80"/>
        <v>0</v>
      </c>
      <c r="Q166" s="6">
        <f t="shared" si="80"/>
        <v>0</v>
      </c>
      <c r="R166" s="6">
        <f t="shared" si="80"/>
        <v>0</v>
      </c>
      <c r="S166" s="6">
        <f t="shared" si="80"/>
        <v>0</v>
      </c>
      <c r="T166" s="6">
        <f t="shared" si="80"/>
        <v>0</v>
      </c>
      <c r="U166" s="6">
        <f t="shared" si="80"/>
        <v>0</v>
      </c>
      <c r="V166" s="6">
        <f t="shared" si="80"/>
        <v>0</v>
      </c>
      <c r="W166" s="6">
        <f t="shared" si="80"/>
        <v>0</v>
      </c>
      <c r="X166" s="6">
        <f t="shared" si="80"/>
        <v>0</v>
      </c>
      <c r="Y166" s="6">
        <f t="shared" si="80"/>
        <v>0</v>
      </c>
      <c r="Z166" s="6">
        <f t="shared" si="80"/>
        <v>0</v>
      </c>
      <c r="AA166" s="6">
        <f t="shared" si="80"/>
        <v>0</v>
      </c>
      <c r="AB166" s="6">
        <f t="shared" si="80"/>
        <v>0</v>
      </c>
      <c r="AC166" s="6">
        <f t="shared" si="80"/>
        <v>0</v>
      </c>
      <c r="AD166" s="6">
        <f t="shared" si="80"/>
        <v>0</v>
      </c>
      <c r="AE166" s="121">
        <f t="shared" ref="AE166:AE194" si="81">+B166-SUM(F166:AD166)</f>
        <v>0</v>
      </c>
    </row>
    <row r="167" spans="1:31">
      <c r="A167" s="89">
        <v>2022</v>
      </c>
      <c r="B167" s="6">
        <v>125</v>
      </c>
      <c r="C167" s="6"/>
      <c r="D167" s="6"/>
      <c r="E167" s="6"/>
      <c r="F167" s="6">
        <f t="shared" ref="F167:AD167" si="82">IF(F$37&gt;$A167,IF(F$37-$A168&lt;=$G$7,$B167/$G$7,0),0)</f>
        <v>25</v>
      </c>
      <c r="G167" s="6">
        <f t="shared" si="82"/>
        <v>25</v>
      </c>
      <c r="H167" s="6">
        <f t="shared" si="82"/>
        <v>25</v>
      </c>
      <c r="I167" s="6">
        <f t="shared" si="82"/>
        <v>25</v>
      </c>
      <c r="J167" s="6">
        <f t="shared" si="82"/>
        <v>25</v>
      </c>
      <c r="K167" s="6">
        <f t="shared" si="82"/>
        <v>0</v>
      </c>
      <c r="L167" s="6">
        <f t="shared" si="82"/>
        <v>0</v>
      </c>
      <c r="M167" s="6">
        <f t="shared" si="82"/>
        <v>0</v>
      </c>
      <c r="N167" s="6">
        <f t="shared" si="82"/>
        <v>0</v>
      </c>
      <c r="O167" s="6">
        <f t="shared" si="82"/>
        <v>0</v>
      </c>
      <c r="P167" s="6">
        <f t="shared" si="82"/>
        <v>0</v>
      </c>
      <c r="Q167" s="6">
        <f t="shared" si="82"/>
        <v>0</v>
      </c>
      <c r="R167" s="6">
        <f t="shared" si="82"/>
        <v>0</v>
      </c>
      <c r="S167" s="6">
        <f t="shared" si="82"/>
        <v>0</v>
      </c>
      <c r="T167" s="6">
        <f t="shared" si="82"/>
        <v>0</v>
      </c>
      <c r="U167" s="6">
        <f t="shared" si="82"/>
        <v>0</v>
      </c>
      <c r="V167" s="6">
        <f t="shared" si="82"/>
        <v>0</v>
      </c>
      <c r="W167" s="6">
        <f t="shared" si="82"/>
        <v>0</v>
      </c>
      <c r="X167" s="6">
        <f t="shared" si="82"/>
        <v>0</v>
      </c>
      <c r="Y167" s="6">
        <f t="shared" si="82"/>
        <v>0</v>
      </c>
      <c r="Z167" s="6">
        <f t="shared" si="82"/>
        <v>0</v>
      </c>
      <c r="AA167" s="6">
        <f t="shared" si="82"/>
        <v>0</v>
      </c>
      <c r="AB167" s="6">
        <f t="shared" si="82"/>
        <v>0</v>
      </c>
      <c r="AC167" s="6">
        <f t="shared" si="82"/>
        <v>0</v>
      </c>
      <c r="AD167" s="6">
        <f t="shared" si="82"/>
        <v>0</v>
      </c>
      <c r="AE167" s="121">
        <f t="shared" si="81"/>
        <v>0</v>
      </c>
    </row>
    <row r="168" spans="1:31">
      <c r="A168" s="89">
        <v>2023</v>
      </c>
      <c r="B168" s="6">
        <v>125</v>
      </c>
      <c r="C168" s="6"/>
      <c r="D168" s="6"/>
      <c r="E168" s="6"/>
      <c r="F168" s="6">
        <f t="shared" ref="F168:O177" si="83">IF(F$37&gt;$A168,IF(F$37-$A168&lt;=$G$7,$B168/$G$7,0),0)</f>
        <v>25</v>
      </c>
      <c r="G168" s="6">
        <f t="shared" si="83"/>
        <v>25</v>
      </c>
      <c r="H168" s="6">
        <f t="shared" si="83"/>
        <v>25</v>
      </c>
      <c r="I168" s="6">
        <f t="shared" si="83"/>
        <v>25</v>
      </c>
      <c r="J168" s="6">
        <f t="shared" si="83"/>
        <v>25</v>
      </c>
      <c r="K168" s="6">
        <f t="shared" si="83"/>
        <v>0</v>
      </c>
      <c r="L168" s="6">
        <f t="shared" si="83"/>
        <v>0</v>
      </c>
      <c r="M168" s="6">
        <f t="shared" si="83"/>
        <v>0</v>
      </c>
      <c r="N168" s="6">
        <f t="shared" si="83"/>
        <v>0</v>
      </c>
      <c r="O168" s="6">
        <f t="shared" si="83"/>
        <v>0</v>
      </c>
      <c r="P168" s="6">
        <f t="shared" ref="P168:AD177" si="84">IF(P$37&gt;$A168,IF(P$37-$A168&lt;=$G$7,$B168/$G$7,0),0)</f>
        <v>0</v>
      </c>
      <c r="Q168" s="6">
        <f t="shared" si="84"/>
        <v>0</v>
      </c>
      <c r="R168" s="6">
        <f t="shared" si="84"/>
        <v>0</v>
      </c>
      <c r="S168" s="6">
        <f t="shared" si="84"/>
        <v>0</v>
      </c>
      <c r="T168" s="6">
        <f t="shared" si="84"/>
        <v>0</v>
      </c>
      <c r="U168" s="6">
        <f t="shared" si="84"/>
        <v>0</v>
      </c>
      <c r="V168" s="6">
        <f t="shared" si="84"/>
        <v>0</v>
      </c>
      <c r="W168" s="6">
        <f t="shared" si="84"/>
        <v>0</v>
      </c>
      <c r="X168" s="6">
        <f t="shared" si="84"/>
        <v>0</v>
      </c>
      <c r="Y168" s="6">
        <f t="shared" si="84"/>
        <v>0</v>
      </c>
      <c r="Z168" s="6">
        <f t="shared" si="84"/>
        <v>0</v>
      </c>
      <c r="AA168" s="6">
        <f t="shared" si="84"/>
        <v>0</v>
      </c>
      <c r="AB168" s="6">
        <f t="shared" si="84"/>
        <v>0</v>
      </c>
      <c r="AC168" s="6">
        <f t="shared" si="84"/>
        <v>0</v>
      </c>
      <c r="AD168" s="6">
        <f t="shared" si="84"/>
        <v>0</v>
      </c>
      <c r="AE168" s="121">
        <f t="shared" si="81"/>
        <v>0</v>
      </c>
    </row>
    <row r="169" spans="1:31">
      <c r="A169" s="89">
        <v>2024</v>
      </c>
      <c r="B169" s="6">
        <v>0</v>
      </c>
      <c r="C169" s="6"/>
      <c r="D169" s="6"/>
      <c r="E169" s="6"/>
      <c r="F169" s="6">
        <f t="shared" si="83"/>
        <v>0</v>
      </c>
      <c r="G169" s="6">
        <f t="shared" si="83"/>
        <v>0</v>
      </c>
      <c r="H169" s="6">
        <f t="shared" si="83"/>
        <v>0</v>
      </c>
      <c r="I169" s="6">
        <f t="shared" si="83"/>
        <v>0</v>
      </c>
      <c r="J169" s="6">
        <f t="shared" si="83"/>
        <v>0</v>
      </c>
      <c r="K169" s="6">
        <f t="shared" si="83"/>
        <v>0</v>
      </c>
      <c r="L169" s="6">
        <f t="shared" si="83"/>
        <v>0</v>
      </c>
      <c r="M169" s="6">
        <f t="shared" si="83"/>
        <v>0</v>
      </c>
      <c r="N169" s="6">
        <f t="shared" si="83"/>
        <v>0</v>
      </c>
      <c r="O169" s="6">
        <f t="shared" si="83"/>
        <v>0</v>
      </c>
      <c r="P169" s="6">
        <f t="shared" si="84"/>
        <v>0</v>
      </c>
      <c r="Q169" s="6">
        <f t="shared" si="84"/>
        <v>0</v>
      </c>
      <c r="R169" s="6">
        <f t="shared" si="84"/>
        <v>0</v>
      </c>
      <c r="S169" s="6">
        <f t="shared" si="84"/>
        <v>0</v>
      </c>
      <c r="T169" s="6">
        <f t="shared" si="84"/>
        <v>0</v>
      </c>
      <c r="U169" s="6">
        <f t="shared" si="84"/>
        <v>0</v>
      </c>
      <c r="V169" s="6">
        <f t="shared" si="84"/>
        <v>0</v>
      </c>
      <c r="W169" s="6">
        <f t="shared" si="84"/>
        <v>0</v>
      </c>
      <c r="X169" s="6">
        <f t="shared" si="84"/>
        <v>0</v>
      </c>
      <c r="Y169" s="6">
        <f t="shared" si="84"/>
        <v>0</v>
      </c>
      <c r="Z169" s="6">
        <f t="shared" si="84"/>
        <v>0</v>
      </c>
      <c r="AA169" s="6">
        <f t="shared" si="84"/>
        <v>0</v>
      </c>
      <c r="AB169" s="6">
        <f t="shared" si="84"/>
        <v>0</v>
      </c>
      <c r="AC169" s="6">
        <f t="shared" si="84"/>
        <v>0</v>
      </c>
      <c r="AD169" s="6">
        <f t="shared" si="84"/>
        <v>0</v>
      </c>
      <c r="AE169" s="121">
        <f t="shared" si="81"/>
        <v>0</v>
      </c>
    </row>
    <row r="170" spans="1:31">
      <c r="A170" s="89">
        <v>2025</v>
      </c>
      <c r="B170" s="6">
        <v>0</v>
      </c>
      <c r="C170" s="6"/>
      <c r="D170" s="6"/>
      <c r="E170" s="6"/>
      <c r="F170" s="6">
        <f t="shared" si="83"/>
        <v>0</v>
      </c>
      <c r="G170" s="6">
        <f t="shared" si="83"/>
        <v>0</v>
      </c>
      <c r="H170" s="6">
        <f t="shared" si="83"/>
        <v>0</v>
      </c>
      <c r="I170" s="6">
        <f t="shared" si="83"/>
        <v>0</v>
      </c>
      <c r="J170" s="6">
        <f t="shared" si="83"/>
        <v>0</v>
      </c>
      <c r="K170" s="6">
        <f t="shared" si="83"/>
        <v>0</v>
      </c>
      <c r="L170" s="6">
        <f t="shared" si="83"/>
        <v>0</v>
      </c>
      <c r="M170" s="6">
        <f t="shared" si="83"/>
        <v>0</v>
      </c>
      <c r="N170" s="6">
        <f t="shared" si="83"/>
        <v>0</v>
      </c>
      <c r="O170" s="6">
        <f t="shared" si="83"/>
        <v>0</v>
      </c>
      <c r="P170" s="6">
        <f t="shared" si="84"/>
        <v>0</v>
      </c>
      <c r="Q170" s="6">
        <f t="shared" si="84"/>
        <v>0</v>
      </c>
      <c r="R170" s="6">
        <f t="shared" si="84"/>
        <v>0</v>
      </c>
      <c r="S170" s="6">
        <f t="shared" si="84"/>
        <v>0</v>
      </c>
      <c r="T170" s="6">
        <f t="shared" si="84"/>
        <v>0</v>
      </c>
      <c r="U170" s="6">
        <f t="shared" si="84"/>
        <v>0</v>
      </c>
      <c r="V170" s="6">
        <f t="shared" si="84"/>
        <v>0</v>
      </c>
      <c r="W170" s="6">
        <f t="shared" si="84"/>
        <v>0</v>
      </c>
      <c r="X170" s="6">
        <f t="shared" si="84"/>
        <v>0</v>
      </c>
      <c r="Y170" s="6">
        <f t="shared" si="84"/>
        <v>0</v>
      </c>
      <c r="Z170" s="6">
        <f t="shared" si="84"/>
        <v>0</v>
      </c>
      <c r="AA170" s="6">
        <f t="shared" si="84"/>
        <v>0</v>
      </c>
      <c r="AB170" s="6">
        <f t="shared" si="84"/>
        <v>0</v>
      </c>
      <c r="AC170" s="6">
        <f t="shared" si="84"/>
        <v>0</v>
      </c>
      <c r="AD170" s="6">
        <f t="shared" si="84"/>
        <v>0</v>
      </c>
      <c r="AE170" s="121">
        <f t="shared" si="81"/>
        <v>0</v>
      </c>
    </row>
    <row r="171" spans="1:31">
      <c r="A171" s="89">
        <v>2026</v>
      </c>
      <c r="B171" s="6">
        <v>0</v>
      </c>
      <c r="C171" s="6"/>
      <c r="D171" s="6"/>
      <c r="E171" s="6"/>
      <c r="F171" s="6">
        <f t="shared" si="83"/>
        <v>0</v>
      </c>
      <c r="G171" s="6">
        <f t="shared" si="83"/>
        <v>0</v>
      </c>
      <c r="H171" s="6">
        <f t="shared" si="83"/>
        <v>0</v>
      </c>
      <c r="I171" s="6">
        <f t="shared" si="83"/>
        <v>0</v>
      </c>
      <c r="J171" s="6">
        <f t="shared" si="83"/>
        <v>0</v>
      </c>
      <c r="K171" s="6">
        <f t="shared" si="83"/>
        <v>0</v>
      </c>
      <c r="L171" s="6">
        <f t="shared" si="83"/>
        <v>0</v>
      </c>
      <c r="M171" s="6">
        <f t="shared" si="83"/>
        <v>0</v>
      </c>
      <c r="N171" s="6">
        <f t="shared" si="83"/>
        <v>0</v>
      </c>
      <c r="O171" s="6">
        <f t="shared" si="83"/>
        <v>0</v>
      </c>
      <c r="P171" s="6">
        <f t="shared" si="84"/>
        <v>0</v>
      </c>
      <c r="Q171" s="6">
        <f t="shared" si="84"/>
        <v>0</v>
      </c>
      <c r="R171" s="6">
        <f t="shared" si="84"/>
        <v>0</v>
      </c>
      <c r="S171" s="6">
        <f t="shared" si="84"/>
        <v>0</v>
      </c>
      <c r="T171" s="6">
        <f t="shared" si="84"/>
        <v>0</v>
      </c>
      <c r="U171" s="6">
        <f t="shared" si="84"/>
        <v>0</v>
      </c>
      <c r="V171" s="6">
        <f t="shared" si="84"/>
        <v>0</v>
      </c>
      <c r="W171" s="6">
        <f t="shared" si="84"/>
        <v>0</v>
      </c>
      <c r="X171" s="6">
        <f t="shared" si="84"/>
        <v>0</v>
      </c>
      <c r="Y171" s="6">
        <f t="shared" si="84"/>
        <v>0</v>
      </c>
      <c r="Z171" s="6">
        <f t="shared" si="84"/>
        <v>0</v>
      </c>
      <c r="AA171" s="6">
        <f t="shared" si="84"/>
        <v>0</v>
      </c>
      <c r="AB171" s="6">
        <f t="shared" si="84"/>
        <v>0</v>
      </c>
      <c r="AC171" s="6">
        <f t="shared" si="84"/>
        <v>0</v>
      </c>
      <c r="AD171" s="6">
        <f t="shared" si="84"/>
        <v>0</v>
      </c>
      <c r="AE171" s="121">
        <f t="shared" si="81"/>
        <v>0</v>
      </c>
    </row>
    <row r="172" spans="1:31">
      <c r="A172" s="89">
        <v>2027</v>
      </c>
      <c r="B172" s="6">
        <v>0</v>
      </c>
      <c r="C172" s="6"/>
      <c r="D172" s="6"/>
      <c r="E172" s="6"/>
      <c r="F172" s="6">
        <f t="shared" si="83"/>
        <v>0</v>
      </c>
      <c r="G172" s="6">
        <f t="shared" si="83"/>
        <v>0</v>
      </c>
      <c r="H172" s="6">
        <f t="shared" si="83"/>
        <v>0</v>
      </c>
      <c r="I172" s="6">
        <f t="shared" si="83"/>
        <v>0</v>
      </c>
      <c r="J172" s="6">
        <f t="shared" si="83"/>
        <v>0</v>
      </c>
      <c r="K172" s="6">
        <f t="shared" si="83"/>
        <v>0</v>
      </c>
      <c r="L172" s="6">
        <f t="shared" si="83"/>
        <v>0</v>
      </c>
      <c r="M172" s="6">
        <f t="shared" si="83"/>
        <v>0</v>
      </c>
      <c r="N172" s="6">
        <f t="shared" si="83"/>
        <v>0</v>
      </c>
      <c r="O172" s="6">
        <f t="shared" si="83"/>
        <v>0</v>
      </c>
      <c r="P172" s="6">
        <f t="shared" si="84"/>
        <v>0</v>
      </c>
      <c r="Q172" s="6">
        <f t="shared" si="84"/>
        <v>0</v>
      </c>
      <c r="R172" s="6">
        <f t="shared" si="84"/>
        <v>0</v>
      </c>
      <c r="S172" s="6">
        <f t="shared" si="84"/>
        <v>0</v>
      </c>
      <c r="T172" s="6">
        <f t="shared" si="84"/>
        <v>0</v>
      </c>
      <c r="U172" s="6">
        <f t="shared" si="84"/>
        <v>0</v>
      </c>
      <c r="V172" s="6">
        <f t="shared" si="84"/>
        <v>0</v>
      </c>
      <c r="W172" s="6">
        <f t="shared" si="84"/>
        <v>0</v>
      </c>
      <c r="X172" s="6">
        <f t="shared" si="84"/>
        <v>0</v>
      </c>
      <c r="Y172" s="6">
        <f t="shared" si="84"/>
        <v>0</v>
      </c>
      <c r="Z172" s="6">
        <f t="shared" si="84"/>
        <v>0</v>
      </c>
      <c r="AA172" s="6">
        <f t="shared" si="84"/>
        <v>0</v>
      </c>
      <c r="AB172" s="6">
        <f t="shared" si="84"/>
        <v>0</v>
      </c>
      <c r="AC172" s="6">
        <f t="shared" si="84"/>
        <v>0</v>
      </c>
      <c r="AD172" s="6">
        <f t="shared" si="84"/>
        <v>0</v>
      </c>
      <c r="AE172" s="121">
        <f t="shared" si="81"/>
        <v>0</v>
      </c>
    </row>
    <row r="173" spans="1:31">
      <c r="A173" s="89">
        <v>2028</v>
      </c>
      <c r="B173" s="6">
        <v>0</v>
      </c>
      <c r="C173" s="6"/>
      <c r="D173" s="6"/>
      <c r="E173" s="6"/>
      <c r="F173" s="6">
        <f t="shared" si="83"/>
        <v>0</v>
      </c>
      <c r="G173" s="6">
        <f t="shared" si="83"/>
        <v>0</v>
      </c>
      <c r="H173" s="6">
        <f t="shared" si="83"/>
        <v>0</v>
      </c>
      <c r="I173" s="6">
        <f t="shared" si="83"/>
        <v>0</v>
      </c>
      <c r="J173" s="6">
        <f t="shared" si="83"/>
        <v>0</v>
      </c>
      <c r="K173" s="6">
        <f t="shared" si="83"/>
        <v>0</v>
      </c>
      <c r="L173" s="6">
        <f t="shared" si="83"/>
        <v>0</v>
      </c>
      <c r="M173" s="6">
        <f t="shared" si="83"/>
        <v>0</v>
      </c>
      <c r="N173" s="6">
        <f t="shared" si="83"/>
        <v>0</v>
      </c>
      <c r="O173" s="6">
        <f t="shared" si="83"/>
        <v>0</v>
      </c>
      <c r="P173" s="6">
        <f t="shared" si="84"/>
        <v>0</v>
      </c>
      <c r="Q173" s="6">
        <f t="shared" si="84"/>
        <v>0</v>
      </c>
      <c r="R173" s="6">
        <f t="shared" si="84"/>
        <v>0</v>
      </c>
      <c r="S173" s="6">
        <f t="shared" si="84"/>
        <v>0</v>
      </c>
      <c r="T173" s="6">
        <f t="shared" si="84"/>
        <v>0</v>
      </c>
      <c r="U173" s="6">
        <f t="shared" si="84"/>
        <v>0</v>
      </c>
      <c r="V173" s="6">
        <f t="shared" si="84"/>
        <v>0</v>
      </c>
      <c r="W173" s="6">
        <f t="shared" si="84"/>
        <v>0</v>
      </c>
      <c r="X173" s="6">
        <f t="shared" si="84"/>
        <v>0</v>
      </c>
      <c r="Y173" s="6">
        <f t="shared" si="84"/>
        <v>0</v>
      </c>
      <c r="Z173" s="6">
        <f t="shared" si="84"/>
        <v>0</v>
      </c>
      <c r="AA173" s="6">
        <f t="shared" si="84"/>
        <v>0</v>
      </c>
      <c r="AB173" s="6">
        <f t="shared" si="84"/>
        <v>0</v>
      </c>
      <c r="AC173" s="6">
        <f t="shared" si="84"/>
        <v>0</v>
      </c>
      <c r="AD173" s="6">
        <f t="shared" si="84"/>
        <v>0</v>
      </c>
      <c r="AE173" s="121">
        <f t="shared" si="81"/>
        <v>0</v>
      </c>
    </row>
    <row r="174" spans="1:31">
      <c r="A174" s="89">
        <v>2029</v>
      </c>
      <c r="B174" s="6">
        <v>0</v>
      </c>
      <c r="C174" s="6"/>
      <c r="D174" s="6"/>
      <c r="E174" s="6"/>
      <c r="F174" s="6">
        <f t="shared" si="83"/>
        <v>0</v>
      </c>
      <c r="G174" s="6">
        <f t="shared" si="83"/>
        <v>0</v>
      </c>
      <c r="H174" s="6">
        <f t="shared" si="83"/>
        <v>0</v>
      </c>
      <c r="I174" s="6">
        <f t="shared" si="83"/>
        <v>0</v>
      </c>
      <c r="J174" s="6">
        <f t="shared" si="83"/>
        <v>0</v>
      </c>
      <c r="K174" s="6">
        <f t="shared" si="83"/>
        <v>0</v>
      </c>
      <c r="L174" s="6">
        <f t="shared" si="83"/>
        <v>0</v>
      </c>
      <c r="M174" s="6">
        <f t="shared" si="83"/>
        <v>0</v>
      </c>
      <c r="N174" s="6">
        <f t="shared" si="83"/>
        <v>0</v>
      </c>
      <c r="O174" s="6">
        <f t="shared" si="83"/>
        <v>0</v>
      </c>
      <c r="P174" s="6">
        <f t="shared" si="84"/>
        <v>0</v>
      </c>
      <c r="Q174" s="6">
        <f t="shared" si="84"/>
        <v>0</v>
      </c>
      <c r="R174" s="6">
        <f t="shared" si="84"/>
        <v>0</v>
      </c>
      <c r="S174" s="6">
        <f t="shared" si="84"/>
        <v>0</v>
      </c>
      <c r="T174" s="6">
        <f t="shared" si="84"/>
        <v>0</v>
      </c>
      <c r="U174" s="6">
        <f t="shared" si="84"/>
        <v>0</v>
      </c>
      <c r="V174" s="6">
        <f t="shared" si="84"/>
        <v>0</v>
      </c>
      <c r="W174" s="6">
        <f t="shared" si="84"/>
        <v>0</v>
      </c>
      <c r="X174" s="6">
        <f t="shared" si="84"/>
        <v>0</v>
      </c>
      <c r="Y174" s="6">
        <f t="shared" si="84"/>
        <v>0</v>
      </c>
      <c r="Z174" s="6">
        <f t="shared" si="84"/>
        <v>0</v>
      </c>
      <c r="AA174" s="6">
        <f t="shared" si="84"/>
        <v>0</v>
      </c>
      <c r="AB174" s="6">
        <f t="shared" si="84"/>
        <v>0</v>
      </c>
      <c r="AC174" s="6">
        <f t="shared" si="84"/>
        <v>0</v>
      </c>
      <c r="AD174" s="6">
        <f t="shared" si="84"/>
        <v>0</v>
      </c>
      <c r="AE174" s="121">
        <f t="shared" si="81"/>
        <v>0</v>
      </c>
    </row>
    <row r="175" spans="1:31">
      <c r="A175" s="89">
        <v>2030</v>
      </c>
      <c r="B175" s="6">
        <v>0</v>
      </c>
      <c r="C175" s="6"/>
      <c r="D175" s="6"/>
      <c r="E175" s="6"/>
      <c r="F175" s="6">
        <f t="shared" si="83"/>
        <v>0</v>
      </c>
      <c r="G175" s="6">
        <f t="shared" si="83"/>
        <v>0</v>
      </c>
      <c r="H175" s="6">
        <f t="shared" si="83"/>
        <v>0</v>
      </c>
      <c r="I175" s="6">
        <f t="shared" si="83"/>
        <v>0</v>
      </c>
      <c r="J175" s="6">
        <f t="shared" si="83"/>
        <v>0</v>
      </c>
      <c r="K175" s="6">
        <f t="shared" si="83"/>
        <v>0</v>
      </c>
      <c r="L175" s="6">
        <f t="shared" si="83"/>
        <v>0</v>
      </c>
      <c r="M175" s="6">
        <f t="shared" si="83"/>
        <v>0</v>
      </c>
      <c r="N175" s="6">
        <f t="shared" si="83"/>
        <v>0</v>
      </c>
      <c r="O175" s="6">
        <f t="shared" si="83"/>
        <v>0</v>
      </c>
      <c r="P175" s="6">
        <f t="shared" si="84"/>
        <v>0</v>
      </c>
      <c r="Q175" s="6">
        <f t="shared" si="84"/>
        <v>0</v>
      </c>
      <c r="R175" s="6">
        <f t="shared" si="84"/>
        <v>0</v>
      </c>
      <c r="S175" s="6">
        <f t="shared" si="84"/>
        <v>0</v>
      </c>
      <c r="T175" s="6">
        <f t="shared" si="84"/>
        <v>0</v>
      </c>
      <c r="U175" s="6">
        <f t="shared" si="84"/>
        <v>0</v>
      </c>
      <c r="V175" s="6">
        <f t="shared" si="84"/>
        <v>0</v>
      </c>
      <c r="W175" s="6">
        <f t="shared" si="84"/>
        <v>0</v>
      </c>
      <c r="X175" s="6">
        <f t="shared" si="84"/>
        <v>0</v>
      </c>
      <c r="Y175" s="6">
        <f t="shared" si="84"/>
        <v>0</v>
      </c>
      <c r="Z175" s="6">
        <f t="shared" si="84"/>
        <v>0</v>
      </c>
      <c r="AA175" s="6">
        <f t="shared" si="84"/>
        <v>0</v>
      </c>
      <c r="AB175" s="6">
        <f t="shared" si="84"/>
        <v>0</v>
      </c>
      <c r="AC175" s="6">
        <f t="shared" si="84"/>
        <v>0</v>
      </c>
      <c r="AD175" s="6">
        <f t="shared" si="84"/>
        <v>0</v>
      </c>
      <c r="AE175" s="121">
        <f t="shared" si="81"/>
        <v>0</v>
      </c>
    </row>
    <row r="176" spans="1:31">
      <c r="A176" s="89">
        <v>2031</v>
      </c>
      <c r="B176" s="6">
        <v>0</v>
      </c>
      <c r="C176" s="6"/>
      <c r="D176" s="6"/>
      <c r="E176" s="6"/>
      <c r="F176" s="6">
        <f t="shared" si="83"/>
        <v>0</v>
      </c>
      <c r="G176" s="6">
        <f t="shared" si="83"/>
        <v>0</v>
      </c>
      <c r="H176" s="6">
        <f t="shared" si="83"/>
        <v>0</v>
      </c>
      <c r="I176" s="6">
        <f t="shared" si="83"/>
        <v>0</v>
      </c>
      <c r="J176" s="6">
        <f t="shared" si="83"/>
        <v>0</v>
      </c>
      <c r="K176" s="6">
        <f t="shared" si="83"/>
        <v>0</v>
      </c>
      <c r="L176" s="6">
        <f t="shared" si="83"/>
        <v>0</v>
      </c>
      <c r="M176" s="6">
        <f t="shared" si="83"/>
        <v>0</v>
      </c>
      <c r="N176" s="6">
        <f t="shared" si="83"/>
        <v>0</v>
      </c>
      <c r="O176" s="6">
        <f t="shared" si="83"/>
        <v>0</v>
      </c>
      <c r="P176" s="6">
        <f t="shared" si="84"/>
        <v>0</v>
      </c>
      <c r="Q176" s="6">
        <f t="shared" si="84"/>
        <v>0</v>
      </c>
      <c r="R176" s="6">
        <f t="shared" si="84"/>
        <v>0</v>
      </c>
      <c r="S176" s="6">
        <f t="shared" si="84"/>
        <v>0</v>
      </c>
      <c r="T176" s="6">
        <f t="shared" si="84"/>
        <v>0</v>
      </c>
      <c r="U176" s="6">
        <f t="shared" si="84"/>
        <v>0</v>
      </c>
      <c r="V176" s="6">
        <f t="shared" si="84"/>
        <v>0</v>
      </c>
      <c r="W176" s="6">
        <f t="shared" si="84"/>
        <v>0</v>
      </c>
      <c r="X176" s="6">
        <f t="shared" si="84"/>
        <v>0</v>
      </c>
      <c r="Y176" s="6">
        <f t="shared" si="84"/>
        <v>0</v>
      </c>
      <c r="Z176" s="6">
        <f t="shared" si="84"/>
        <v>0</v>
      </c>
      <c r="AA176" s="6">
        <f t="shared" si="84"/>
        <v>0</v>
      </c>
      <c r="AB176" s="6">
        <f t="shared" si="84"/>
        <v>0</v>
      </c>
      <c r="AC176" s="6">
        <f t="shared" si="84"/>
        <v>0</v>
      </c>
      <c r="AD176" s="6">
        <f t="shared" si="84"/>
        <v>0</v>
      </c>
      <c r="AE176" s="121">
        <f t="shared" si="81"/>
        <v>0</v>
      </c>
    </row>
    <row r="177" spans="1:31">
      <c r="A177" s="89">
        <v>2032</v>
      </c>
      <c r="B177" s="6">
        <v>0</v>
      </c>
      <c r="C177" s="6"/>
      <c r="D177" s="6"/>
      <c r="E177" s="6"/>
      <c r="F177" s="6">
        <f t="shared" si="83"/>
        <v>0</v>
      </c>
      <c r="G177" s="6">
        <f t="shared" si="83"/>
        <v>0</v>
      </c>
      <c r="H177" s="6">
        <f t="shared" si="83"/>
        <v>0</v>
      </c>
      <c r="I177" s="6">
        <f t="shared" si="83"/>
        <v>0</v>
      </c>
      <c r="J177" s="6">
        <f t="shared" si="83"/>
        <v>0</v>
      </c>
      <c r="K177" s="6">
        <f t="shared" si="83"/>
        <v>0</v>
      </c>
      <c r="L177" s="6">
        <f t="shared" si="83"/>
        <v>0</v>
      </c>
      <c r="M177" s="6">
        <f t="shared" si="83"/>
        <v>0</v>
      </c>
      <c r="N177" s="6">
        <f t="shared" si="83"/>
        <v>0</v>
      </c>
      <c r="O177" s="6">
        <f t="shared" si="83"/>
        <v>0</v>
      </c>
      <c r="P177" s="6">
        <f t="shared" si="84"/>
        <v>0</v>
      </c>
      <c r="Q177" s="6">
        <f t="shared" si="84"/>
        <v>0</v>
      </c>
      <c r="R177" s="6">
        <f t="shared" si="84"/>
        <v>0</v>
      </c>
      <c r="S177" s="6">
        <f t="shared" si="84"/>
        <v>0</v>
      </c>
      <c r="T177" s="6">
        <f t="shared" si="84"/>
        <v>0</v>
      </c>
      <c r="U177" s="6">
        <f t="shared" si="84"/>
        <v>0</v>
      </c>
      <c r="V177" s="6">
        <f t="shared" si="84"/>
        <v>0</v>
      </c>
      <c r="W177" s="6">
        <f t="shared" si="84"/>
        <v>0</v>
      </c>
      <c r="X177" s="6">
        <f t="shared" si="84"/>
        <v>0</v>
      </c>
      <c r="Y177" s="6">
        <f t="shared" si="84"/>
        <v>0</v>
      </c>
      <c r="Z177" s="6">
        <f t="shared" si="84"/>
        <v>0</v>
      </c>
      <c r="AA177" s="6">
        <f t="shared" si="84"/>
        <v>0</v>
      </c>
      <c r="AB177" s="6">
        <f t="shared" si="84"/>
        <v>0</v>
      </c>
      <c r="AC177" s="6">
        <f t="shared" si="84"/>
        <v>0</v>
      </c>
      <c r="AD177" s="6">
        <f t="shared" si="84"/>
        <v>0</v>
      </c>
      <c r="AE177" s="121">
        <f t="shared" si="81"/>
        <v>0</v>
      </c>
    </row>
    <row r="178" spans="1:31">
      <c r="A178" s="89">
        <v>2033</v>
      </c>
      <c r="B178" s="6">
        <v>0</v>
      </c>
      <c r="C178" s="6"/>
      <c r="D178" s="6"/>
      <c r="E178" s="6"/>
      <c r="F178" s="6">
        <f t="shared" ref="F178:O187" si="85">IF(F$37&gt;$A178,IF(F$37-$A178&lt;=$G$7,$B178/$G$7,0),0)</f>
        <v>0</v>
      </c>
      <c r="G178" s="6">
        <f t="shared" si="85"/>
        <v>0</v>
      </c>
      <c r="H178" s="6">
        <f t="shared" si="85"/>
        <v>0</v>
      </c>
      <c r="I178" s="6">
        <f t="shared" si="85"/>
        <v>0</v>
      </c>
      <c r="J178" s="6">
        <f t="shared" si="85"/>
        <v>0</v>
      </c>
      <c r="K178" s="6">
        <f t="shared" si="85"/>
        <v>0</v>
      </c>
      <c r="L178" s="6">
        <f t="shared" si="85"/>
        <v>0</v>
      </c>
      <c r="M178" s="6">
        <f t="shared" si="85"/>
        <v>0</v>
      </c>
      <c r="N178" s="6">
        <f t="shared" si="85"/>
        <v>0</v>
      </c>
      <c r="O178" s="6">
        <f t="shared" si="85"/>
        <v>0</v>
      </c>
      <c r="P178" s="6">
        <f t="shared" ref="P178:AD187" si="86">IF(P$37&gt;$A178,IF(P$37-$A178&lt;=$G$7,$B178/$G$7,0),0)</f>
        <v>0</v>
      </c>
      <c r="Q178" s="6">
        <f t="shared" si="86"/>
        <v>0</v>
      </c>
      <c r="R178" s="6">
        <f t="shared" si="86"/>
        <v>0</v>
      </c>
      <c r="S178" s="6">
        <f t="shared" si="86"/>
        <v>0</v>
      </c>
      <c r="T178" s="6">
        <f t="shared" si="86"/>
        <v>0</v>
      </c>
      <c r="U178" s="6">
        <f t="shared" si="86"/>
        <v>0</v>
      </c>
      <c r="V178" s="6">
        <f t="shared" si="86"/>
        <v>0</v>
      </c>
      <c r="W178" s="6">
        <f t="shared" si="86"/>
        <v>0</v>
      </c>
      <c r="X178" s="6">
        <f t="shared" si="86"/>
        <v>0</v>
      </c>
      <c r="Y178" s="6">
        <f t="shared" si="86"/>
        <v>0</v>
      </c>
      <c r="Z178" s="6">
        <f t="shared" si="86"/>
        <v>0</v>
      </c>
      <c r="AA178" s="6">
        <f t="shared" si="86"/>
        <v>0</v>
      </c>
      <c r="AB178" s="6">
        <f t="shared" si="86"/>
        <v>0</v>
      </c>
      <c r="AC178" s="6">
        <f t="shared" si="86"/>
        <v>0</v>
      </c>
      <c r="AD178" s="6">
        <f t="shared" si="86"/>
        <v>0</v>
      </c>
      <c r="AE178" s="121">
        <f t="shared" si="81"/>
        <v>0</v>
      </c>
    </row>
    <row r="179" spans="1:31">
      <c r="A179" s="89">
        <v>2034</v>
      </c>
      <c r="B179" s="6">
        <v>0</v>
      </c>
      <c r="C179" s="6"/>
      <c r="D179" s="6"/>
      <c r="E179" s="6"/>
      <c r="F179" s="6">
        <f t="shared" si="85"/>
        <v>0</v>
      </c>
      <c r="G179" s="6">
        <f t="shared" si="85"/>
        <v>0</v>
      </c>
      <c r="H179" s="6">
        <f t="shared" si="85"/>
        <v>0</v>
      </c>
      <c r="I179" s="6">
        <f t="shared" si="85"/>
        <v>0</v>
      </c>
      <c r="J179" s="6">
        <f t="shared" si="85"/>
        <v>0</v>
      </c>
      <c r="K179" s="6">
        <f t="shared" si="85"/>
        <v>0</v>
      </c>
      <c r="L179" s="6">
        <f t="shared" si="85"/>
        <v>0</v>
      </c>
      <c r="M179" s="6">
        <f t="shared" si="85"/>
        <v>0</v>
      </c>
      <c r="N179" s="6">
        <f t="shared" si="85"/>
        <v>0</v>
      </c>
      <c r="O179" s="6">
        <f t="shared" si="85"/>
        <v>0</v>
      </c>
      <c r="P179" s="6">
        <f t="shared" si="86"/>
        <v>0</v>
      </c>
      <c r="Q179" s="6">
        <f t="shared" si="86"/>
        <v>0</v>
      </c>
      <c r="R179" s="6">
        <f t="shared" si="86"/>
        <v>0</v>
      </c>
      <c r="S179" s="6">
        <f t="shared" si="86"/>
        <v>0</v>
      </c>
      <c r="T179" s="6">
        <f t="shared" si="86"/>
        <v>0</v>
      </c>
      <c r="U179" s="6">
        <f t="shared" si="86"/>
        <v>0</v>
      </c>
      <c r="V179" s="6">
        <f t="shared" si="86"/>
        <v>0</v>
      </c>
      <c r="W179" s="6">
        <f t="shared" si="86"/>
        <v>0</v>
      </c>
      <c r="X179" s="6">
        <f t="shared" si="86"/>
        <v>0</v>
      </c>
      <c r="Y179" s="6">
        <f t="shared" si="86"/>
        <v>0</v>
      </c>
      <c r="Z179" s="6">
        <f t="shared" si="86"/>
        <v>0</v>
      </c>
      <c r="AA179" s="6">
        <f t="shared" si="86"/>
        <v>0</v>
      </c>
      <c r="AB179" s="6">
        <f t="shared" si="86"/>
        <v>0</v>
      </c>
      <c r="AC179" s="6">
        <f t="shared" si="86"/>
        <v>0</v>
      </c>
      <c r="AD179" s="6">
        <f t="shared" si="86"/>
        <v>0</v>
      </c>
      <c r="AE179" s="121">
        <f t="shared" si="81"/>
        <v>0</v>
      </c>
    </row>
    <row r="180" spans="1:31">
      <c r="A180" s="89">
        <v>2035</v>
      </c>
      <c r="B180" s="6">
        <v>0</v>
      </c>
      <c r="C180" s="6"/>
      <c r="D180" s="6"/>
      <c r="E180" s="6"/>
      <c r="F180" s="6">
        <f t="shared" si="85"/>
        <v>0</v>
      </c>
      <c r="G180" s="6">
        <f t="shared" si="85"/>
        <v>0</v>
      </c>
      <c r="H180" s="6">
        <f t="shared" si="85"/>
        <v>0</v>
      </c>
      <c r="I180" s="6">
        <f t="shared" si="85"/>
        <v>0</v>
      </c>
      <c r="J180" s="6">
        <f t="shared" si="85"/>
        <v>0</v>
      </c>
      <c r="K180" s="6">
        <f t="shared" si="85"/>
        <v>0</v>
      </c>
      <c r="L180" s="6">
        <f t="shared" si="85"/>
        <v>0</v>
      </c>
      <c r="M180" s="6">
        <f t="shared" si="85"/>
        <v>0</v>
      </c>
      <c r="N180" s="6">
        <f t="shared" si="85"/>
        <v>0</v>
      </c>
      <c r="O180" s="6">
        <f t="shared" si="85"/>
        <v>0</v>
      </c>
      <c r="P180" s="6">
        <f t="shared" si="86"/>
        <v>0</v>
      </c>
      <c r="Q180" s="6">
        <f t="shared" si="86"/>
        <v>0</v>
      </c>
      <c r="R180" s="6">
        <f t="shared" si="86"/>
        <v>0</v>
      </c>
      <c r="S180" s="6">
        <f t="shared" si="86"/>
        <v>0</v>
      </c>
      <c r="T180" s="6">
        <f t="shared" si="86"/>
        <v>0</v>
      </c>
      <c r="U180" s="6">
        <f t="shared" si="86"/>
        <v>0</v>
      </c>
      <c r="V180" s="6">
        <f t="shared" si="86"/>
        <v>0</v>
      </c>
      <c r="W180" s="6">
        <f t="shared" si="86"/>
        <v>0</v>
      </c>
      <c r="X180" s="6">
        <f t="shared" si="86"/>
        <v>0</v>
      </c>
      <c r="Y180" s="6">
        <f t="shared" si="86"/>
        <v>0</v>
      </c>
      <c r="Z180" s="6">
        <f t="shared" si="86"/>
        <v>0</v>
      </c>
      <c r="AA180" s="6">
        <f t="shared" si="86"/>
        <v>0</v>
      </c>
      <c r="AB180" s="6">
        <f t="shared" si="86"/>
        <v>0</v>
      </c>
      <c r="AC180" s="6">
        <f t="shared" si="86"/>
        <v>0</v>
      </c>
      <c r="AD180" s="6">
        <f t="shared" si="86"/>
        <v>0</v>
      </c>
      <c r="AE180" s="121">
        <f t="shared" si="81"/>
        <v>0</v>
      </c>
    </row>
    <row r="181" spans="1:31">
      <c r="A181" s="89">
        <v>2036</v>
      </c>
      <c r="B181" s="6">
        <v>0</v>
      </c>
      <c r="C181" s="6"/>
      <c r="D181" s="6"/>
      <c r="E181" s="6"/>
      <c r="F181" s="6">
        <f t="shared" si="85"/>
        <v>0</v>
      </c>
      <c r="G181" s="6">
        <f t="shared" si="85"/>
        <v>0</v>
      </c>
      <c r="H181" s="6">
        <f t="shared" si="85"/>
        <v>0</v>
      </c>
      <c r="I181" s="6">
        <f t="shared" si="85"/>
        <v>0</v>
      </c>
      <c r="J181" s="6">
        <f t="shared" si="85"/>
        <v>0</v>
      </c>
      <c r="K181" s="6">
        <f t="shared" si="85"/>
        <v>0</v>
      </c>
      <c r="L181" s="6">
        <f t="shared" si="85"/>
        <v>0</v>
      </c>
      <c r="M181" s="6">
        <f t="shared" si="85"/>
        <v>0</v>
      </c>
      <c r="N181" s="6">
        <f t="shared" si="85"/>
        <v>0</v>
      </c>
      <c r="O181" s="6">
        <f t="shared" si="85"/>
        <v>0</v>
      </c>
      <c r="P181" s="6">
        <f t="shared" si="86"/>
        <v>0</v>
      </c>
      <c r="Q181" s="6">
        <f t="shared" si="86"/>
        <v>0</v>
      </c>
      <c r="R181" s="6">
        <f t="shared" si="86"/>
        <v>0</v>
      </c>
      <c r="S181" s="6">
        <f t="shared" si="86"/>
        <v>0</v>
      </c>
      <c r="T181" s="6">
        <f t="shared" si="86"/>
        <v>0</v>
      </c>
      <c r="U181" s="6">
        <f t="shared" si="86"/>
        <v>0</v>
      </c>
      <c r="V181" s="6">
        <f t="shared" si="86"/>
        <v>0</v>
      </c>
      <c r="W181" s="6">
        <f t="shared" si="86"/>
        <v>0</v>
      </c>
      <c r="X181" s="6">
        <f t="shared" si="86"/>
        <v>0</v>
      </c>
      <c r="Y181" s="6">
        <f t="shared" si="86"/>
        <v>0</v>
      </c>
      <c r="Z181" s="6">
        <f t="shared" si="86"/>
        <v>0</v>
      </c>
      <c r="AA181" s="6">
        <f t="shared" si="86"/>
        <v>0</v>
      </c>
      <c r="AB181" s="6">
        <f t="shared" si="86"/>
        <v>0</v>
      </c>
      <c r="AC181" s="6">
        <f t="shared" si="86"/>
        <v>0</v>
      </c>
      <c r="AD181" s="6">
        <f t="shared" si="86"/>
        <v>0</v>
      </c>
      <c r="AE181" s="121">
        <f t="shared" si="81"/>
        <v>0</v>
      </c>
    </row>
    <row r="182" spans="1:31">
      <c r="A182" s="89">
        <v>2037</v>
      </c>
      <c r="B182" s="6">
        <v>0</v>
      </c>
      <c r="C182" s="6"/>
      <c r="D182" s="6"/>
      <c r="E182" s="6"/>
      <c r="F182" s="6">
        <f t="shared" si="85"/>
        <v>0</v>
      </c>
      <c r="G182" s="6">
        <f t="shared" si="85"/>
        <v>0</v>
      </c>
      <c r="H182" s="6">
        <f t="shared" si="85"/>
        <v>0</v>
      </c>
      <c r="I182" s="6">
        <f t="shared" si="85"/>
        <v>0</v>
      </c>
      <c r="J182" s="6">
        <f t="shared" si="85"/>
        <v>0</v>
      </c>
      <c r="K182" s="6">
        <f t="shared" si="85"/>
        <v>0</v>
      </c>
      <c r="L182" s="6">
        <f t="shared" si="85"/>
        <v>0</v>
      </c>
      <c r="M182" s="6">
        <f t="shared" si="85"/>
        <v>0</v>
      </c>
      <c r="N182" s="6">
        <f t="shared" si="85"/>
        <v>0</v>
      </c>
      <c r="O182" s="6">
        <f t="shared" si="85"/>
        <v>0</v>
      </c>
      <c r="P182" s="6">
        <f t="shared" si="86"/>
        <v>0</v>
      </c>
      <c r="Q182" s="6">
        <f t="shared" si="86"/>
        <v>0</v>
      </c>
      <c r="R182" s="6">
        <f t="shared" si="86"/>
        <v>0</v>
      </c>
      <c r="S182" s="6">
        <f t="shared" si="86"/>
        <v>0</v>
      </c>
      <c r="T182" s="6">
        <f t="shared" si="86"/>
        <v>0</v>
      </c>
      <c r="U182" s="6">
        <f t="shared" si="86"/>
        <v>0</v>
      </c>
      <c r="V182" s="6">
        <f t="shared" si="86"/>
        <v>0</v>
      </c>
      <c r="W182" s="6">
        <f t="shared" si="86"/>
        <v>0</v>
      </c>
      <c r="X182" s="6">
        <f t="shared" si="86"/>
        <v>0</v>
      </c>
      <c r="Y182" s="6">
        <f t="shared" si="86"/>
        <v>0</v>
      </c>
      <c r="Z182" s="6">
        <f t="shared" si="86"/>
        <v>0</v>
      </c>
      <c r="AA182" s="6">
        <f t="shared" si="86"/>
        <v>0</v>
      </c>
      <c r="AB182" s="6">
        <f t="shared" si="86"/>
        <v>0</v>
      </c>
      <c r="AC182" s="6">
        <f t="shared" si="86"/>
        <v>0</v>
      </c>
      <c r="AD182" s="6">
        <f t="shared" si="86"/>
        <v>0</v>
      </c>
      <c r="AE182" s="121">
        <f t="shared" si="81"/>
        <v>0</v>
      </c>
    </row>
    <row r="183" spans="1:31">
      <c r="A183" s="89">
        <v>2038</v>
      </c>
      <c r="B183" s="6">
        <v>0</v>
      </c>
      <c r="C183" s="6"/>
      <c r="D183" s="6"/>
      <c r="E183" s="6"/>
      <c r="F183" s="6">
        <f t="shared" si="85"/>
        <v>0</v>
      </c>
      <c r="G183" s="6">
        <f t="shared" si="85"/>
        <v>0</v>
      </c>
      <c r="H183" s="6">
        <f t="shared" si="85"/>
        <v>0</v>
      </c>
      <c r="I183" s="6">
        <f t="shared" si="85"/>
        <v>0</v>
      </c>
      <c r="J183" s="6">
        <f t="shared" si="85"/>
        <v>0</v>
      </c>
      <c r="K183" s="6">
        <f t="shared" si="85"/>
        <v>0</v>
      </c>
      <c r="L183" s="6">
        <f t="shared" si="85"/>
        <v>0</v>
      </c>
      <c r="M183" s="6">
        <f t="shared" si="85"/>
        <v>0</v>
      </c>
      <c r="N183" s="6">
        <f t="shared" si="85"/>
        <v>0</v>
      </c>
      <c r="O183" s="6">
        <f t="shared" si="85"/>
        <v>0</v>
      </c>
      <c r="P183" s="6">
        <f t="shared" si="86"/>
        <v>0</v>
      </c>
      <c r="Q183" s="6">
        <f t="shared" si="86"/>
        <v>0</v>
      </c>
      <c r="R183" s="6">
        <f t="shared" si="86"/>
        <v>0</v>
      </c>
      <c r="S183" s="6">
        <f t="shared" si="86"/>
        <v>0</v>
      </c>
      <c r="T183" s="6">
        <f t="shared" si="86"/>
        <v>0</v>
      </c>
      <c r="U183" s="6">
        <f t="shared" si="86"/>
        <v>0</v>
      </c>
      <c r="V183" s="6">
        <f t="shared" si="86"/>
        <v>0</v>
      </c>
      <c r="W183" s="6">
        <f t="shared" si="86"/>
        <v>0</v>
      </c>
      <c r="X183" s="6">
        <f t="shared" si="86"/>
        <v>0</v>
      </c>
      <c r="Y183" s="6">
        <f t="shared" si="86"/>
        <v>0</v>
      </c>
      <c r="Z183" s="6">
        <f t="shared" si="86"/>
        <v>0</v>
      </c>
      <c r="AA183" s="6">
        <f t="shared" si="86"/>
        <v>0</v>
      </c>
      <c r="AB183" s="6">
        <f t="shared" si="86"/>
        <v>0</v>
      </c>
      <c r="AC183" s="6">
        <f t="shared" si="86"/>
        <v>0</v>
      </c>
      <c r="AD183" s="6">
        <f t="shared" si="86"/>
        <v>0</v>
      </c>
      <c r="AE183" s="121">
        <f t="shared" si="81"/>
        <v>0</v>
      </c>
    </row>
    <row r="184" spans="1:31">
      <c r="A184" s="89">
        <v>2039</v>
      </c>
      <c r="B184" s="6">
        <v>0</v>
      </c>
      <c r="C184" s="6"/>
      <c r="D184" s="6"/>
      <c r="E184" s="6"/>
      <c r="F184" s="6">
        <f t="shared" si="85"/>
        <v>0</v>
      </c>
      <c r="G184" s="6">
        <f t="shared" si="85"/>
        <v>0</v>
      </c>
      <c r="H184" s="6">
        <f t="shared" si="85"/>
        <v>0</v>
      </c>
      <c r="I184" s="6">
        <f t="shared" si="85"/>
        <v>0</v>
      </c>
      <c r="J184" s="6">
        <f t="shared" si="85"/>
        <v>0</v>
      </c>
      <c r="K184" s="6">
        <f t="shared" si="85"/>
        <v>0</v>
      </c>
      <c r="L184" s="6">
        <f t="shared" si="85"/>
        <v>0</v>
      </c>
      <c r="M184" s="6">
        <f t="shared" si="85"/>
        <v>0</v>
      </c>
      <c r="N184" s="6">
        <f t="shared" si="85"/>
        <v>0</v>
      </c>
      <c r="O184" s="6">
        <f t="shared" si="85"/>
        <v>0</v>
      </c>
      <c r="P184" s="6">
        <f t="shared" si="86"/>
        <v>0</v>
      </c>
      <c r="Q184" s="6">
        <f t="shared" si="86"/>
        <v>0</v>
      </c>
      <c r="R184" s="6">
        <f t="shared" si="86"/>
        <v>0</v>
      </c>
      <c r="S184" s="6">
        <f t="shared" si="86"/>
        <v>0</v>
      </c>
      <c r="T184" s="6">
        <f t="shared" si="86"/>
        <v>0</v>
      </c>
      <c r="U184" s="6">
        <f t="shared" si="86"/>
        <v>0</v>
      </c>
      <c r="V184" s="6">
        <f t="shared" si="86"/>
        <v>0</v>
      </c>
      <c r="W184" s="6">
        <f t="shared" si="86"/>
        <v>0</v>
      </c>
      <c r="X184" s="6">
        <f t="shared" si="86"/>
        <v>0</v>
      </c>
      <c r="Y184" s="6">
        <f t="shared" si="86"/>
        <v>0</v>
      </c>
      <c r="Z184" s="6">
        <f t="shared" si="86"/>
        <v>0</v>
      </c>
      <c r="AA184" s="6">
        <f t="shared" si="86"/>
        <v>0</v>
      </c>
      <c r="AB184" s="6">
        <f t="shared" si="86"/>
        <v>0</v>
      </c>
      <c r="AC184" s="6">
        <f t="shared" si="86"/>
        <v>0</v>
      </c>
      <c r="AD184" s="6">
        <f t="shared" si="86"/>
        <v>0</v>
      </c>
      <c r="AE184" s="121">
        <f t="shared" si="81"/>
        <v>0</v>
      </c>
    </row>
    <row r="185" spans="1:31">
      <c r="A185" s="89">
        <v>2040</v>
      </c>
      <c r="B185" s="6">
        <v>0</v>
      </c>
      <c r="C185" s="6"/>
      <c r="D185" s="6"/>
      <c r="E185" s="6"/>
      <c r="F185" s="6">
        <f t="shared" si="85"/>
        <v>0</v>
      </c>
      <c r="G185" s="6">
        <f t="shared" si="85"/>
        <v>0</v>
      </c>
      <c r="H185" s="6">
        <f t="shared" si="85"/>
        <v>0</v>
      </c>
      <c r="I185" s="6">
        <f t="shared" si="85"/>
        <v>0</v>
      </c>
      <c r="J185" s="6">
        <f t="shared" si="85"/>
        <v>0</v>
      </c>
      <c r="K185" s="6">
        <f t="shared" si="85"/>
        <v>0</v>
      </c>
      <c r="L185" s="6">
        <f t="shared" si="85"/>
        <v>0</v>
      </c>
      <c r="M185" s="6">
        <f t="shared" si="85"/>
        <v>0</v>
      </c>
      <c r="N185" s="6">
        <f t="shared" si="85"/>
        <v>0</v>
      </c>
      <c r="O185" s="6">
        <f t="shared" si="85"/>
        <v>0</v>
      </c>
      <c r="P185" s="6">
        <f t="shared" si="86"/>
        <v>0</v>
      </c>
      <c r="Q185" s="6">
        <f t="shared" si="86"/>
        <v>0</v>
      </c>
      <c r="R185" s="6">
        <f t="shared" si="86"/>
        <v>0</v>
      </c>
      <c r="S185" s="6">
        <f t="shared" si="86"/>
        <v>0</v>
      </c>
      <c r="T185" s="6">
        <f t="shared" si="86"/>
        <v>0</v>
      </c>
      <c r="U185" s="6">
        <f t="shared" si="86"/>
        <v>0</v>
      </c>
      <c r="V185" s="6">
        <f t="shared" si="86"/>
        <v>0</v>
      </c>
      <c r="W185" s="6">
        <f t="shared" si="86"/>
        <v>0</v>
      </c>
      <c r="X185" s="6">
        <f t="shared" si="86"/>
        <v>0</v>
      </c>
      <c r="Y185" s="6">
        <f t="shared" si="86"/>
        <v>0</v>
      </c>
      <c r="Z185" s="6">
        <f t="shared" si="86"/>
        <v>0</v>
      </c>
      <c r="AA185" s="6">
        <f t="shared" si="86"/>
        <v>0</v>
      </c>
      <c r="AB185" s="6">
        <f t="shared" si="86"/>
        <v>0</v>
      </c>
      <c r="AC185" s="6">
        <f t="shared" si="86"/>
        <v>0</v>
      </c>
      <c r="AD185" s="6">
        <f t="shared" si="86"/>
        <v>0</v>
      </c>
      <c r="AE185" s="121">
        <f t="shared" si="81"/>
        <v>0</v>
      </c>
    </row>
    <row r="186" spans="1:31">
      <c r="A186" s="89">
        <v>2041</v>
      </c>
      <c r="B186" s="6">
        <v>0</v>
      </c>
      <c r="C186" s="6"/>
      <c r="D186" s="6"/>
      <c r="E186" s="6"/>
      <c r="F186" s="6">
        <f t="shared" si="85"/>
        <v>0</v>
      </c>
      <c r="G186" s="6">
        <f t="shared" si="85"/>
        <v>0</v>
      </c>
      <c r="H186" s="6">
        <f t="shared" si="85"/>
        <v>0</v>
      </c>
      <c r="I186" s="6">
        <f t="shared" si="85"/>
        <v>0</v>
      </c>
      <c r="J186" s="6">
        <f t="shared" si="85"/>
        <v>0</v>
      </c>
      <c r="K186" s="6">
        <f t="shared" si="85"/>
        <v>0</v>
      </c>
      <c r="L186" s="6">
        <f t="shared" si="85"/>
        <v>0</v>
      </c>
      <c r="M186" s="6">
        <f t="shared" si="85"/>
        <v>0</v>
      </c>
      <c r="N186" s="6">
        <f t="shared" si="85"/>
        <v>0</v>
      </c>
      <c r="O186" s="6">
        <f t="shared" si="85"/>
        <v>0</v>
      </c>
      <c r="P186" s="6">
        <f t="shared" si="86"/>
        <v>0</v>
      </c>
      <c r="Q186" s="6">
        <f t="shared" si="86"/>
        <v>0</v>
      </c>
      <c r="R186" s="6">
        <f t="shared" si="86"/>
        <v>0</v>
      </c>
      <c r="S186" s="6">
        <f t="shared" si="86"/>
        <v>0</v>
      </c>
      <c r="T186" s="6">
        <f t="shared" si="86"/>
        <v>0</v>
      </c>
      <c r="U186" s="6">
        <f t="shared" si="86"/>
        <v>0</v>
      </c>
      <c r="V186" s="6">
        <f t="shared" si="86"/>
        <v>0</v>
      </c>
      <c r="W186" s="6">
        <f t="shared" si="86"/>
        <v>0</v>
      </c>
      <c r="X186" s="6">
        <f t="shared" si="86"/>
        <v>0</v>
      </c>
      <c r="Y186" s="6">
        <f t="shared" si="86"/>
        <v>0</v>
      </c>
      <c r="Z186" s="6">
        <f t="shared" si="86"/>
        <v>0</v>
      </c>
      <c r="AA186" s="6">
        <f t="shared" si="86"/>
        <v>0</v>
      </c>
      <c r="AB186" s="6">
        <f t="shared" si="86"/>
        <v>0</v>
      </c>
      <c r="AC186" s="6">
        <f t="shared" si="86"/>
        <v>0</v>
      </c>
      <c r="AD186" s="6">
        <f t="shared" si="86"/>
        <v>0</v>
      </c>
      <c r="AE186" s="121">
        <f t="shared" si="81"/>
        <v>0</v>
      </c>
    </row>
    <row r="187" spans="1:31">
      <c r="A187" s="89">
        <v>2042</v>
      </c>
      <c r="B187" s="6">
        <v>0</v>
      </c>
      <c r="C187" s="6"/>
      <c r="D187" s="6"/>
      <c r="E187" s="6"/>
      <c r="F187" s="6">
        <f t="shared" si="85"/>
        <v>0</v>
      </c>
      <c r="G187" s="6">
        <f t="shared" si="85"/>
        <v>0</v>
      </c>
      <c r="H187" s="6">
        <f t="shared" si="85"/>
        <v>0</v>
      </c>
      <c r="I187" s="6">
        <f t="shared" si="85"/>
        <v>0</v>
      </c>
      <c r="J187" s="6">
        <f t="shared" si="85"/>
        <v>0</v>
      </c>
      <c r="K187" s="6">
        <f t="shared" si="85"/>
        <v>0</v>
      </c>
      <c r="L187" s="6">
        <f t="shared" si="85"/>
        <v>0</v>
      </c>
      <c r="M187" s="6">
        <f t="shared" si="85"/>
        <v>0</v>
      </c>
      <c r="N187" s="6">
        <f t="shared" si="85"/>
        <v>0</v>
      </c>
      <c r="O187" s="6">
        <f t="shared" si="85"/>
        <v>0</v>
      </c>
      <c r="P187" s="6">
        <f t="shared" si="86"/>
        <v>0</v>
      </c>
      <c r="Q187" s="6">
        <f t="shared" si="86"/>
        <v>0</v>
      </c>
      <c r="R187" s="6">
        <f t="shared" si="86"/>
        <v>0</v>
      </c>
      <c r="S187" s="6">
        <f t="shared" si="86"/>
        <v>0</v>
      </c>
      <c r="T187" s="6">
        <f t="shared" si="86"/>
        <v>0</v>
      </c>
      <c r="U187" s="6">
        <f t="shared" si="86"/>
        <v>0</v>
      </c>
      <c r="V187" s="6">
        <f t="shared" si="86"/>
        <v>0</v>
      </c>
      <c r="W187" s="6">
        <f t="shared" si="86"/>
        <v>0</v>
      </c>
      <c r="X187" s="6">
        <f t="shared" si="86"/>
        <v>0</v>
      </c>
      <c r="Y187" s="6">
        <f t="shared" si="86"/>
        <v>0</v>
      </c>
      <c r="Z187" s="6">
        <f t="shared" si="86"/>
        <v>0</v>
      </c>
      <c r="AA187" s="6">
        <f t="shared" si="86"/>
        <v>0</v>
      </c>
      <c r="AB187" s="6">
        <f t="shared" si="86"/>
        <v>0</v>
      </c>
      <c r="AC187" s="6">
        <f t="shared" si="86"/>
        <v>0</v>
      </c>
      <c r="AD187" s="6">
        <f t="shared" si="86"/>
        <v>0</v>
      </c>
      <c r="AE187" s="121">
        <f t="shared" si="81"/>
        <v>0</v>
      </c>
    </row>
    <row r="188" spans="1:31">
      <c r="A188" s="89">
        <v>2043</v>
      </c>
      <c r="B188" s="6">
        <v>0</v>
      </c>
      <c r="C188" s="6"/>
      <c r="D188" s="6"/>
      <c r="E188" s="6"/>
      <c r="F188" s="6">
        <f t="shared" ref="F188:O193" si="87">IF(F$37&gt;$A188,IF(F$37-$A188&lt;=$G$7,$B188/$G$7,0),0)</f>
        <v>0</v>
      </c>
      <c r="G188" s="6">
        <f t="shared" si="87"/>
        <v>0</v>
      </c>
      <c r="H188" s="6">
        <f t="shared" si="87"/>
        <v>0</v>
      </c>
      <c r="I188" s="6">
        <f t="shared" si="87"/>
        <v>0</v>
      </c>
      <c r="J188" s="6">
        <f t="shared" si="87"/>
        <v>0</v>
      </c>
      <c r="K188" s="6">
        <f t="shared" si="87"/>
        <v>0</v>
      </c>
      <c r="L188" s="6">
        <f t="shared" si="87"/>
        <v>0</v>
      </c>
      <c r="M188" s="6">
        <f t="shared" si="87"/>
        <v>0</v>
      </c>
      <c r="N188" s="6">
        <f t="shared" si="87"/>
        <v>0</v>
      </c>
      <c r="O188" s="6">
        <f t="shared" si="87"/>
        <v>0</v>
      </c>
      <c r="P188" s="6">
        <f t="shared" ref="P188:AD193" si="88">IF(P$37&gt;$A188,IF(P$37-$A188&lt;=$G$7,$B188/$G$7,0),0)</f>
        <v>0</v>
      </c>
      <c r="Q188" s="6">
        <f t="shared" si="88"/>
        <v>0</v>
      </c>
      <c r="R188" s="6">
        <f t="shared" si="88"/>
        <v>0</v>
      </c>
      <c r="S188" s="6">
        <f t="shared" si="88"/>
        <v>0</v>
      </c>
      <c r="T188" s="6">
        <f t="shared" si="88"/>
        <v>0</v>
      </c>
      <c r="U188" s="6">
        <f t="shared" si="88"/>
        <v>0</v>
      </c>
      <c r="V188" s="6">
        <f t="shared" si="88"/>
        <v>0</v>
      </c>
      <c r="W188" s="6">
        <f t="shared" si="88"/>
        <v>0</v>
      </c>
      <c r="X188" s="6">
        <f t="shared" si="88"/>
        <v>0</v>
      </c>
      <c r="Y188" s="6">
        <f t="shared" si="88"/>
        <v>0</v>
      </c>
      <c r="Z188" s="6">
        <f t="shared" si="88"/>
        <v>0</v>
      </c>
      <c r="AA188" s="6">
        <f t="shared" si="88"/>
        <v>0</v>
      </c>
      <c r="AB188" s="6">
        <f t="shared" si="88"/>
        <v>0</v>
      </c>
      <c r="AC188" s="6">
        <f t="shared" si="88"/>
        <v>0</v>
      </c>
      <c r="AD188" s="6">
        <f t="shared" si="88"/>
        <v>0</v>
      </c>
      <c r="AE188" s="121">
        <f t="shared" si="81"/>
        <v>0</v>
      </c>
    </row>
    <row r="189" spans="1:31">
      <c r="A189" s="89">
        <v>2044</v>
      </c>
      <c r="B189" s="6">
        <v>0</v>
      </c>
      <c r="C189" s="6"/>
      <c r="D189" s="6"/>
      <c r="E189" s="6"/>
      <c r="F189" s="6">
        <f t="shared" si="87"/>
        <v>0</v>
      </c>
      <c r="G189" s="6">
        <f t="shared" si="87"/>
        <v>0</v>
      </c>
      <c r="H189" s="6">
        <f t="shared" si="87"/>
        <v>0</v>
      </c>
      <c r="I189" s="6">
        <f t="shared" si="87"/>
        <v>0</v>
      </c>
      <c r="J189" s="6">
        <f t="shared" si="87"/>
        <v>0</v>
      </c>
      <c r="K189" s="6">
        <f t="shared" si="87"/>
        <v>0</v>
      </c>
      <c r="L189" s="6">
        <f t="shared" si="87"/>
        <v>0</v>
      </c>
      <c r="M189" s="6">
        <f t="shared" si="87"/>
        <v>0</v>
      </c>
      <c r="N189" s="6">
        <f t="shared" si="87"/>
        <v>0</v>
      </c>
      <c r="O189" s="6">
        <f t="shared" si="87"/>
        <v>0</v>
      </c>
      <c r="P189" s="6">
        <f t="shared" si="88"/>
        <v>0</v>
      </c>
      <c r="Q189" s="6">
        <f t="shared" si="88"/>
        <v>0</v>
      </c>
      <c r="R189" s="6">
        <f t="shared" si="88"/>
        <v>0</v>
      </c>
      <c r="S189" s="6">
        <f t="shared" si="88"/>
        <v>0</v>
      </c>
      <c r="T189" s="6">
        <f t="shared" si="88"/>
        <v>0</v>
      </c>
      <c r="U189" s="6">
        <f t="shared" si="88"/>
        <v>0</v>
      </c>
      <c r="V189" s="6">
        <f t="shared" si="88"/>
        <v>0</v>
      </c>
      <c r="W189" s="6">
        <f t="shared" si="88"/>
        <v>0</v>
      </c>
      <c r="X189" s="6">
        <f t="shared" si="88"/>
        <v>0</v>
      </c>
      <c r="Y189" s="6">
        <f t="shared" si="88"/>
        <v>0</v>
      </c>
      <c r="Z189" s="6">
        <f t="shared" si="88"/>
        <v>0</v>
      </c>
      <c r="AA189" s="6">
        <f t="shared" si="88"/>
        <v>0</v>
      </c>
      <c r="AB189" s="6">
        <f t="shared" si="88"/>
        <v>0</v>
      </c>
      <c r="AC189" s="6">
        <f t="shared" si="88"/>
        <v>0</v>
      </c>
      <c r="AD189" s="6">
        <f t="shared" si="88"/>
        <v>0</v>
      </c>
      <c r="AE189" s="121">
        <f t="shared" si="81"/>
        <v>0</v>
      </c>
    </row>
    <row r="190" spans="1:31">
      <c r="A190" s="89">
        <v>2045</v>
      </c>
      <c r="B190" s="6">
        <v>0</v>
      </c>
      <c r="C190" s="6"/>
      <c r="D190" s="6"/>
      <c r="E190" s="6"/>
      <c r="F190" s="6">
        <f t="shared" si="87"/>
        <v>0</v>
      </c>
      <c r="G190" s="6">
        <f t="shared" si="87"/>
        <v>0</v>
      </c>
      <c r="H190" s="6">
        <f t="shared" si="87"/>
        <v>0</v>
      </c>
      <c r="I190" s="6">
        <f t="shared" si="87"/>
        <v>0</v>
      </c>
      <c r="J190" s="6">
        <f t="shared" si="87"/>
        <v>0</v>
      </c>
      <c r="K190" s="6">
        <f t="shared" si="87"/>
        <v>0</v>
      </c>
      <c r="L190" s="6">
        <f t="shared" si="87"/>
        <v>0</v>
      </c>
      <c r="M190" s="6">
        <f t="shared" si="87"/>
        <v>0</v>
      </c>
      <c r="N190" s="6">
        <f t="shared" si="87"/>
        <v>0</v>
      </c>
      <c r="O190" s="6">
        <f t="shared" si="87"/>
        <v>0</v>
      </c>
      <c r="P190" s="6">
        <f t="shared" si="88"/>
        <v>0</v>
      </c>
      <c r="Q190" s="6">
        <f t="shared" si="88"/>
        <v>0</v>
      </c>
      <c r="R190" s="6">
        <f t="shared" si="88"/>
        <v>0</v>
      </c>
      <c r="S190" s="6">
        <f t="shared" si="88"/>
        <v>0</v>
      </c>
      <c r="T190" s="6">
        <f t="shared" si="88"/>
        <v>0</v>
      </c>
      <c r="U190" s="6">
        <f t="shared" si="88"/>
        <v>0</v>
      </c>
      <c r="V190" s="6">
        <f t="shared" si="88"/>
        <v>0</v>
      </c>
      <c r="W190" s="6">
        <f t="shared" si="88"/>
        <v>0</v>
      </c>
      <c r="X190" s="6">
        <f t="shared" si="88"/>
        <v>0</v>
      </c>
      <c r="Y190" s="6">
        <f t="shared" si="88"/>
        <v>0</v>
      </c>
      <c r="Z190" s="6">
        <f t="shared" si="88"/>
        <v>0</v>
      </c>
      <c r="AA190" s="6">
        <f t="shared" si="88"/>
        <v>0</v>
      </c>
      <c r="AB190" s="6">
        <f t="shared" si="88"/>
        <v>0</v>
      </c>
      <c r="AC190" s="6">
        <f t="shared" si="88"/>
        <v>0</v>
      </c>
      <c r="AD190" s="6">
        <f t="shared" si="88"/>
        <v>0</v>
      </c>
      <c r="AE190" s="121">
        <f t="shared" si="81"/>
        <v>0</v>
      </c>
    </row>
    <row r="191" spans="1:31">
      <c r="A191" s="89">
        <v>2046</v>
      </c>
      <c r="B191" s="6">
        <v>0</v>
      </c>
      <c r="C191" s="6"/>
      <c r="D191" s="6"/>
      <c r="E191" s="6"/>
      <c r="F191" s="6">
        <f t="shared" si="87"/>
        <v>0</v>
      </c>
      <c r="G191" s="6">
        <f t="shared" si="87"/>
        <v>0</v>
      </c>
      <c r="H191" s="6">
        <f t="shared" si="87"/>
        <v>0</v>
      </c>
      <c r="I191" s="6">
        <f t="shared" si="87"/>
        <v>0</v>
      </c>
      <c r="J191" s="6">
        <f t="shared" si="87"/>
        <v>0</v>
      </c>
      <c r="K191" s="6">
        <f t="shared" si="87"/>
        <v>0</v>
      </c>
      <c r="L191" s="6">
        <f t="shared" si="87"/>
        <v>0</v>
      </c>
      <c r="M191" s="6">
        <f t="shared" si="87"/>
        <v>0</v>
      </c>
      <c r="N191" s="6">
        <f t="shared" si="87"/>
        <v>0</v>
      </c>
      <c r="O191" s="6">
        <f t="shared" si="87"/>
        <v>0</v>
      </c>
      <c r="P191" s="6">
        <f t="shared" si="88"/>
        <v>0</v>
      </c>
      <c r="Q191" s="6">
        <f t="shared" si="88"/>
        <v>0</v>
      </c>
      <c r="R191" s="6">
        <f t="shared" si="88"/>
        <v>0</v>
      </c>
      <c r="S191" s="6">
        <f t="shared" si="88"/>
        <v>0</v>
      </c>
      <c r="T191" s="6">
        <f t="shared" si="88"/>
        <v>0</v>
      </c>
      <c r="U191" s="6">
        <f t="shared" si="88"/>
        <v>0</v>
      </c>
      <c r="V191" s="6">
        <f t="shared" si="88"/>
        <v>0</v>
      </c>
      <c r="W191" s="6">
        <f t="shared" si="88"/>
        <v>0</v>
      </c>
      <c r="X191" s="6">
        <f t="shared" si="88"/>
        <v>0</v>
      </c>
      <c r="Y191" s="6">
        <f t="shared" si="88"/>
        <v>0</v>
      </c>
      <c r="Z191" s="6">
        <f t="shared" si="88"/>
        <v>0</v>
      </c>
      <c r="AA191" s="6">
        <f t="shared" si="88"/>
        <v>0</v>
      </c>
      <c r="AB191" s="6">
        <f t="shared" si="88"/>
        <v>0</v>
      </c>
      <c r="AC191" s="6">
        <f t="shared" si="88"/>
        <v>0</v>
      </c>
      <c r="AD191" s="6">
        <f t="shared" si="88"/>
        <v>0</v>
      </c>
      <c r="AE191" s="121">
        <f t="shared" si="81"/>
        <v>0</v>
      </c>
    </row>
    <row r="192" spans="1:31">
      <c r="A192" s="89">
        <v>2047</v>
      </c>
      <c r="B192" s="6">
        <v>0</v>
      </c>
      <c r="C192" s="6"/>
      <c r="D192" s="6"/>
      <c r="E192" s="6"/>
      <c r="F192" s="6">
        <f t="shared" si="87"/>
        <v>0</v>
      </c>
      <c r="G192" s="6">
        <f t="shared" si="87"/>
        <v>0</v>
      </c>
      <c r="H192" s="6">
        <f t="shared" si="87"/>
        <v>0</v>
      </c>
      <c r="I192" s="6">
        <f t="shared" si="87"/>
        <v>0</v>
      </c>
      <c r="J192" s="6">
        <f t="shared" si="87"/>
        <v>0</v>
      </c>
      <c r="K192" s="6">
        <f t="shared" si="87"/>
        <v>0</v>
      </c>
      <c r="L192" s="6">
        <f t="shared" si="87"/>
        <v>0</v>
      </c>
      <c r="M192" s="6">
        <f t="shared" si="87"/>
        <v>0</v>
      </c>
      <c r="N192" s="6">
        <f t="shared" si="87"/>
        <v>0</v>
      </c>
      <c r="O192" s="6">
        <f t="shared" si="87"/>
        <v>0</v>
      </c>
      <c r="P192" s="6">
        <f t="shared" si="88"/>
        <v>0</v>
      </c>
      <c r="Q192" s="6">
        <f t="shared" si="88"/>
        <v>0</v>
      </c>
      <c r="R192" s="6">
        <f t="shared" si="88"/>
        <v>0</v>
      </c>
      <c r="S192" s="6">
        <f t="shared" si="88"/>
        <v>0</v>
      </c>
      <c r="T192" s="6">
        <f t="shared" si="88"/>
        <v>0</v>
      </c>
      <c r="U192" s="6">
        <f t="shared" si="88"/>
        <v>0</v>
      </c>
      <c r="V192" s="6">
        <f t="shared" si="88"/>
        <v>0</v>
      </c>
      <c r="W192" s="6">
        <f t="shared" si="88"/>
        <v>0</v>
      </c>
      <c r="X192" s="6">
        <f t="shared" si="88"/>
        <v>0</v>
      </c>
      <c r="Y192" s="6">
        <f t="shared" si="88"/>
        <v>0</v>
      </c>
      <c r="Z192" s="6">
        <f t="shared" si="88"/>
        <v>0</v>
      </c>
      <c r="AA192" s="6">
        <f t="shared" si="88"/>
        <v>0</v>
      </c>
      <c r="AB192" s="6">
        <f t="shared" si="88"/>
        <v>0</v>
      </c>
      <c r="AC192" s="6">
        <f t="shared" si="88"/>
        <v>0</v>
      </c>
      <c r="AD192" s="6">
        <f t="shared" si="88"/>
        <v>0</v>
      </c>
      <c r="AE192" s="121">
        <f t="shared" si="81"/>
        <v>0</v>
      </c>
    </row>
    <row r="193" spans="1:31">
      <c r="A193" s="89">
        <v>2048</v>
      </c>
      <c r="B193" s="6">
        <v>0</v>
      </c>
      <c r="C193" s="6"/>
      <c r="D193" s="6"/>
      <c r="E193" s="6"/>
      <c r="F193" s="6">
        <f t="shared" si="87"/>
        <v>0</v>
      </c>
      <c r="G193" s="6">
        <f t="shared" si="87"/>
        <v>0</v>
      </c>
      <c r="H193" s="6">
        <f t="shared" si="87"/>
        <v>0</v>
      </c>
      <c r="I193" s="6">
        <f t="shared" si="87"/>
        <v>0</v>
      </c>
      <c r="J193" s="6">
        <f t="shared" si="87"/>
        <v>0</v>
      </c>
      <c r="K193" s="6">
        <f t="shared" si="87"/>
        <v>0</v>
      </c>
      <c r="L193" s="6">
        <f t="shared" si="87"/>
        <v>0</v>
      </c>
      <c r="M193" s="6">
        <f t="shared" si="87"/>
        <v>0</v>
      </c>
      <c r="N193" s="6">
        <f t="shared" si="87"/>
        <v>0</v>
      </c>
      <c r="O193" s="6">
        <f t="shared" si="87"/>
        <v>0</v>
      </c>
      <c r="P193" s="6">
        <f t="shared" si="88"/>
        <v>0</v>
      </c>
      <c r="Q193" s="6">
        <f t="shared" si="88"/>
        <v>0</v>
      </c>
      <c r="R193" s="6">
        <f t="shared" si="88"/>
        <v>0</v>
      </c>
      <c r="S193" s="6">
        <f t="shared" si="88"/>
        <v>0</v>
      </c>
      <c r="T193" s="6">
        <f t="shared" si="88"/>
        <v>0</v>
      </c>
      <c r="U193" s="6">
        <f t="shared" si="88"/>
        <v>0</v>
      </c>
      <c r="V193" s="6">
        <f t="shared" si="88"/>
        <v>0</v>
      </c>
      <c r="W193" s="6">
        <f t="shared" si="88"/>
        <v>0</v>
      </c>
      <c r="X193" s="6">
        <f t="shared" si="88"/>
        <v>0</v>
      </c>
      <c r="Y193" s="6">
        <f t="shared" si="88"/>
        <v>0</v>
      </c>
      <c r="Z193" s="6">
        <f t="shared" si="88"/>
        <v>0</v>
      </c>
      <c r="AA193" s="6">
        <f t="shared" si="88"/>
        <v>0</v>
      </c>
      <c r="AB193" s="6">
        <f t="shared" si="88"/>
        <v>0</v>
      </c>
      <c r="AC193" s="6">
        <f t="shared" si="88"/>
        <v>0</v>
      </c>
      <c r="AD193" s="6">
        <f t="shared" si="88"/>
        <v>0</v>
      </c>
      <c r="AE193" s="121">
        <f t="shared" si="81"/>
        <v>0</v>
      </c>
    </row>
    <row r="194" spans="1:31" ht="16" thickBot="1">
      <c r="A194" s="122" t="s">
        <v>39</v>
      </c>
      <c r="B194" s="123">
        <f>SUM(B166:B193)</f>
        <v>375</v>
      </c>
      <c r="C194" s="123"/>
      <c r="D194" s="123"/>
      <c r="E194" s="123"/>
      <c r="F194" s="124">
        <f t="shared" ref="F194:AD194" si="89">SUM(F166:F193)</f>
        <v>75</v>
      </c>
      <c r="G194" s="124">
        <f t="shared" si="89"/>
        <v>75</v>
      </c>
      <c r="H194" s="124">
        <f t="shared" si="89"/>
        <v>75</v>
      </c>
      <c r="I194" s="124">
        <f t="shared" si="89"/>
        <v>75</v>
      </c>
      <c r="J194" s="124">
        <f t="shared" si="89"/>
        <v>75</v>
      </c>
      <c r="K194" s="124">
        <f t="shared" si="89"/>
        <v>0</v>
      </c>
      <c r="L194" s="124">
        <f t="shared" si="89"/>
        <v>0</v>
      </c>
      <c r="M194" s="124">
        <f t="shared" si="89"/>
        <v>0</v>
      </c>
      <c r="N194" s="124">
        <f t="shared" si="89"/>
        <v>0</v>
      </c>
      <c r="O194" s="124">
        <f t="shared" si="89"/>
        <v>0</v>
      </c>
      <c r="P194" s="124">
        <f t="shared" si="89"/>
        <v>0</v>
      </c>
      <c r="Q194" s="124">
        <f t="shared" si="89"/>
        <v>0</v>
      </c>
      <c r="R194" s="124">
        <f t="shared" si="89"/>
        <v>0</v>
      </c>
      <c r="S194" s="124">
        <f t="shared" si="89"/>
        <v>0</v>
      </c>
      <c r="T194" s="124">
        <f t="shared" si="89"/>
        <v>0</v>
      </c>
      <c r="U194" s="124">
        <f t="shared" si="89"/>
        <v>0</v>
      </c>
      <c r="V194" s="124">
        <f t="shared" si="89"/>
        <v>0</v>
      </c>
      <c r="W194" s="124">
        <f t="shared" si="89"/>
        <v>0</v>
      </c>
      <c r="X194" s="124">
        <f t="shared" si="89"/>
        <v>0</v>
      </c>
      <c r="Y194" s="124">
        <f t="shared" si="89"/>
        <v>0</v>
      </c>
      <c r="Z194" s="124">
        <f t="shared" si="89"/>
        <v>0</v>
      </c>
      <c r="AA194" s="124">
        <f t="shared" si="89"/>
        <v>0</v>
      </c>
      <c r="AB194" s="124">
        <f t="shared" si="89"/>
        <v>0</v>
      </c>
      <c r="AC194" s="124">
        <f t="shared" si="89"/>
        <v>0</v>
      </c>
      <c r="AD194" s="124">
        <f t="shared" si="89"/>
        <v>0</v>
      </c>
      <c r="AE194" s="125">
        <f t="shared" si="81"/>
        <v>0</v>
      </c>
    </row>
  </sheetData>
  <sheetProtection algorithmName="SHA-512" hashValue="JKOaWWfiFKFlX2C2vw+QS5R3W0ChPjB/RMMpw5F9GOjAAHUDUfrf7Cm1DP9t1dGhOf0MDkD4yZJ3vcqDNtz1gg==" saltValue="A7myBsePRx0fNScCccFzlw==" spinCount="100000" sheet="1" objects="1" scenarios="1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9FB72D-F949-46EB-9ABC-9DE2DD4CCF0E}">
  <sheetPr>
    <tabColor rgb="FF00B0F0"/>
  </sheetPr>
  <dimension ref="A1:AE194"/>
  <sheetViews>
    <sheetView workbookViewId="0"/>
  </sheetViews>
  <sheetFormatPr baseColWidth="10" defaultRowHeight="15"/>
  <cols>
    <col min="1" max="1" width="36.1640625" customWidth="1"/>
    <col min="2" max="2" width="10.33203125" customWidth="1"/>
    <col min="4" max="4" width="12.83203125" bestFit="1" customWidth="1"/>
    <col min="5" max="5" width="19.33203125" bestFit="1" customWidth="1"/>
    <col min="6" max="6" width="19.83203125" bestFit="1" customWidth="1"/>
  </cols>
  <sheetData>
    <row r="1" spans="1:30" s="108" customFormat="1" ht="17" thickBot="1">
      <c r="A1" s="108" t="s">
        <v>79</v>
      </c>
    </row>
    <row r="2" spans="1:30">
      <c r="A2" s="68"/>
      <c r="B2" s="69"/>
      <c r="C2" s="69" t="s">
        <v>6</v>
      </c>
      <c r="D2" s="69" t="s">
        <v>13</v>
      </c>
      <c r="E2" s="69" t="s">
        <v>76</v>
      </c>
      <c r="F2" s="69" t="s">
        <v>14</v>
      </c>
      <c r="G2" s="70" t="s">
        <v>80</v>
      </c>
    </row>
    <row r="3" spans="1:30">
      <c r="A3" s="89" t="s">
        <v>10</v>
      </c>
      <c r="B3" s="6"/>
      <c r="C3" s="103">
        <f>+'Depreciación Trib Normal'!C3</f>
        <v>0.25</v>
      </c>
      <c r="D3" s="6">
        <f>+'Depreciación Trib Normal'!D3</f>
        <v>375</v>
      </c>
      <c r="E3" s="103">
        <f>+'Depreciación Trib Normal'!E3</f>
        <v>0</v>
      </c>
      <c r="F3" s="6">
        <f>+Supuestos!$C$8*'Depreciación Trib Normal'!E3</f>
        <v>0</v>
      </c>
      <c r="G3" s="90">
        <v>25</v>
      </c>
    </row>
    <row r="4" spans="1:30">
      <c r="A4" s="89" t="s">
        <v>11</v>
      </c>
      <c r="B4" s="6"/>
      <c r="C4" s="103">
        <f>+'Depreciación Trib Normal'!C4</f>
        <v>0.15</v>
      </c>
      <c r="D4" s="6">
        <f>+'Depreciación Trib Normal'!D4</f>
        <v>225</v>
      </c>
      <c r="E4" s="103">
        <f>+'Depreciación Trib Normal'!E4</f>
        <v>0</v>
      </c>
      <c r="F4" s="6">
        <f>+Supuestos!$C$8*'Depreciación Trib Normal'!E4</f>
        <v>0</v>
      </c>
      <c r="G4" s="90">
        <v>25</v>
      </c>
    </row>
    <row r="5" spans="1:30">
      <c r="A5" s="89" t="s">
        <v>7</v>
      </c>
      <c r="B5" s="6"/>
      <c r="C5" s="103">
        <f>+'Depreciación Trib Normal'!C5</f>
        <v>0.15</v>
      </c>
      <c r="D5" s="6">
        <f>+'Depreciación Trib Normal'!D5</f>
        <v>225</v>
      </c>
      <c r="E5" s="103">
        <f>+'Depreciación Trib Normal'!E5</f>
        <v>0</v>
      </c>
      <c r="F5" s="6">
        <f>+Supuestos!$C$8*'Depreciación Trib Normal'!E5</f>
        <v>0</v>
      </c>
      <c r="G5" s="90">
        <v>25</v>
      </c>
    </row>
    <row r="6" spans="1:30">
      <c r="A6" s="89" t="s">
        <v>8</v>
      </c>
      <c r="B6" s="6"/>
      <c r="C6" s="103">
        <f>+'Depreciación Trib Normal'!C6</f>
        <v>0.2</v>
      </c>
      <c r="D6" s="6">
        <f>+'Depreciación Trib Normal'!D6</f>
        <v>300</v>
      </c>
      <c r="E6" s="103">
        <f>+'Depreciación Trib Normal'!E6</f>
        <v>1</v>
      </c>
      <c r="F6" s="6">
        <f>+Supuestos!$C$8*'Depreciación Trib Normal'!E6</f>
        <v>30</v>
      </c>
      <c r="G6" s="90">
        <v>8</v>
      </c>
    </row>
    <row r="7" spans="1:30" ht="16" thickBot="1">
      <c r="A7" s="104" t="s">
        <v>9</v>
      </c>
      <c r="B7" s="105"/>
      <c r="C7" s="106">
        <f>+'Depreciación Trib Normal'!C7</f>
        <v>0.25</v>
      </c>
      <c r="D7" s="105">
        <f>+'Depreciación Trib Normal'!D7</f>
        <v>375</v>
      </c>
      <c r="E7" s="106">
        <f>+'Depreciación Trib Normal'!E7</f>
        <v>0</v>
      </c>
      <c r="F7" s="105">
        <f>+Supuestos!$C$8*'Depreciación Trib Normal'!E7</f>
        <v>0</v>
      </c>
      <c r="G7" s="107">
        <v>25</v>
      </c>
    </row>
    <row r="8" spans="1:30">
      <c r="C8" s="2"/>
      <c r="D8">
        <f>SUM(D3:D7)</f>
        <v>1500</v>
      </c>
    </row>
    <row r="9" spans="1:30" ht="16" thickBot="1"/>
    <row r="10" spans="1:30" ht="16">
      <c r="A10" s="68"/>
      <c r="B10" s="69"/>
      <c r="C10" s="113">
        <v>2021</v>
      </c>
      <c r="D10" s="113">
        <f>+C10+1</f>
        <v>2022</v>
      </c>
      <c r="E10" s="113">
        <f>+D10+1</f>
        <v>2023</v>
      </c>
      <c r="F10" s="113">
        <f t="shared" ref="F10:AD10" si="0">+E10+1</f>
        <v>2024</v>
      </c>
      <c r="G10" s="113">
        <f t="shared" si="0"/>
        <v>2025</v>
      </c>
      <c r="H10" s="113">
        <f t="shared" si="0"/>
        <v>2026</v>
      </c>
      <c r="I10" s="113">
        <f t="shared" si="0"/>
        <v>2027</v>
      </c>
      <c r="J10" s="113">
        <f t="shared" si="0"/>
        <v>2028</v>
      </c>
      <c r="K10" s="113">
        <f t="shared" si="0"/>
        <v>2029</v>
      </c>
      <c r="L10" s="113">
        <f t="shared" si="0"/>
        <v>2030</v>
      </c>
      <c r="M10" s="113">
        <f t="shared" si="0"/>
        <v>2031</v>
      </c>
      <c r="N10" s="113">
        <f t="shared" si="0"/>
        <v>2032</v>
      </c>
      <c r="O10" s="113">
        <f t="shared" si="0"/>
        <v>2033</v>
      </c>
      <c r="P10" s="113">
        <f t="shared" si="0"/>
        <v>2034</v>
      </c>
      <c r="Q10" s="113">
        <f t="shared" si="0"/>
        <v>2035</v>
      </c>
      <c r="R10" s="113">
        <f t="shared" si="0"/>
        <v>2036</v>
      </c>
      <c r="S10" s="113">
        <f t="shared" si="0"/>
        <v>2037</v>
      </c>
      <c r="T10" s="113">
        <f t="shared" si="0"/>
        <v>2038</v>
      </c>
      <c r="U10" s="113">
        <f t="shared" si="0"/>
        <v>2039</v>
      </c>
      <c r="V10" s="113">
        <f t="shared" si="0"/>
        <v>2040</v>
      </c>
      <c r="W10" s="113">
        <f t="shared" si="0"/>
        <v>2041</v>
      </c>
      <c r="X10" s="113">
        <f t="shared" si="0"/>
        <v>2042</v>
      </c>
      <c r="Y10" s="113">
        <f t="shared" si="0"/>
        <v>2043</v>
      </c>
      <c r="Z10" s="113">
        <f t="shared" si="0"/>
        <v>2044</v>
      </c>
      <c r="AA10" s="113">
        <f t="shared" si="0"/>
        <v>2045</v>
      </c>
      <c r="AB10" s="113">
        <f t="shared" si="0"/>
        <v>2046</v>
      </c>
      <c r="AC10" s="113">
        <f t="shared" si="0"/>
        <v>2047</v>
      </c>
      <c r="AD10" s="114">
        <f t="shared" si="0"/>
        <v>2048</v>
      </c>
    </row>
    <row r="11" spans="1:30" ht="16">
      <c r="A11" s="115" t="s">
        <v>12</v>
      </c>
      <c r="B11" s="116"/>
      <c r="C11" s="116"/>
      <c r="D11" s="116"/>
      <c r="E11" s="116"/>
      <c r="F11" s="116"/>
      <c r="G11" s="116"/>
      <c r="H11" s="116"/>
      <c r="I11" s="116"/>
      <c r="J11" s="116"/>
      <c r="K11" s="116"/>
      <c r="L11" s="116"/>
      <c r="M11" s="116"/>
      <c r="N11" s="116"/>
      <c r="O11" s="116"/>
      <c r="P11" s="116"/>
      <c r="Q11" s="116"/>
      <c r="R11" s="116"/>
      <c r="S11" s="116"/>
      <c r="T11" s="116"/>
      <c r="U11" s="116"/>
      <c r="V11" s="116"/>
      <c r="W11" s="116"/>
      <c r="X11" s="116"/>
      <c r="Y11" s="116"/>
      <c r="Z11" s="116"/>
      <c r="AA11" s="116"/>
      <c r="AB11" s="116"/>
      <c r="AC11" s="116"/>
      <c r="AD11" s="117"/>
    </row>
    <row r="12" spans="1:30">
      <c r="A12" s="109" t="s">
        <v>10</v>
      </c>
      <c r="B12" s="110"/>
      <c r="C12" s="6">
        <f>+$D3/Supuestos!$C$3</f>
        <v>125</v>
      </c>
      <c r="D12" s="6">
        <f>+$D3/Supuestos!$C$3</f>
        <v>125</v>
      </c>
      <c r="E12" s="6">
        <f>+$D3/Supuestos!$C$3</f>
        <v>125</v>
      </c>
      <c r="F12" s="6">
        <f>IF(F$10&lt;=Supuestos!$C$9,$F3,0)</f>
        <v>0</v>
      </c>
      <c r="G12" s="6">
        <f>IF(G$10&lt;=Supuestos!$C$9,$F3,0)</f>
        <v>0</v>
      </c>
      <c r="H12" s="6">
        <f>IF(H$10&lt;=Supuestos!$C$9,$F3,0)</f>
        <v>0</v>
      </c>
      <c r="I12" s="6">
        <f>IF(I$10&lt;=Supuestos!$C$9,$F3,0)</f>
        <v>0</v>
      </c>
      <c r="J12" s="6">
        <f>IF(J$10&lt;=Supuestos!$C$9,$F3,0)</f>
        <v>0</v>
      </c>
      <c r="K12" s="6">
        <f>IF(K$10&lt;=Supuestos!$C$9,$F3,0)</f>
        <v>0</v>
      </c>
      <c r="L12" s="6">
        <f>IF(L$10&lt;=Supuestos!$C$9,$F3,0)</f>
        <v>0</v>
      </c>
      <c r="M12" s="6">
        <f>IF(M$10&lt;=Supuestos!$C$9,$F3,0)</f>
        <v>0</v>
      </c>
      <c r="N12" s="6">
        <f>IF(N$10&lt;=Supuestos!$C$9,$F3,0)</f>
        <v>0</v>
      </c>
      <c r="O12" s="6">
        <f>IF(O$10&lt;=Supuestos!$C$9,$F3,0)</f>
        <v>0</v>
      </c>
      <c r="P12" s="6">
        <f>IF(P$10&lt;=Supuestos!$C$9,$F3,0)</f>
        <v>0</v>
      </c>
      <c r="Q12" s="6">
        <f>IF(Q$10&lt;=Supuestos!$C$9,$F3,0)</f>
        <v>0</v>
      </c>
      <c r="R12" s="6">
        <f>IF(R$10&lt;=Supuestos!$C$9,$F3,0)</f>
        <v>0</v>
      </c>
      <c r="S12" s="6">
        <f>IF(S$10&lt;=Supuestos!$C$9,$F3,0)</f>
        <v>0</v>
      </c>
      <c r="T12" s="6">
        <f>IF(T$10&lt;=Supuestos!$C$9,$F3,0)</f>
        <v>0</v>
      </c>
      <c r="U12" s="6">
        <f>IF(U$10&lt;=Supuestos!$C$9,$F3,0)</f>
        <v>0</v>
      </c>
      <c r="V12" s="6">
        <f>IF(V$10&lt;=Supuestos!$C$9,$F3,0)</f>
        <v>0</v>
      </c>
      <c r="W12" s="6">
        <f>IF(W$10&lt;=Supuestos!$C$9,$F3,0)</f>
        <v>0</v>
      </c>
      <c r="X12" s="6">
        <f>IF(X$10&lt;=Supuestos!$C$9,$F3,0)</f>
        <v>0</v>
      </c>
      <c r="Y12" s="6">
        <f>IF(Y$10&lt;=Supuestos!$C$9,$F3,0)</f>
        <v>0</v>
      </c>
      <c r="Z12" s="6">
        <f>IF(Z$10&lt;=Supuestos!$C$9,$F3,0)</f>
        <v>0</v>
      </c>
      <c r="AA12" s="6">
        <f>IF(AA$10&lt;=Supuestos!$C$9,$F3,0)</f>
        <v>0</v>
      </c>
      <c r="AB12" s="6">
        <f>IF(AB$10&lt;=Supuestos!$C$9,$F3,0)</f>
        <v>0</v>
      </c>
      <c r="AC12" s="6">
        <f>IF(AC$10&lt;=Supuestos!$C$9,$F3,0)</f>
        <v>0</v>
      </c>
      <c r="AD12" s="90">
        <f>IF(AD$10&lt;=Supuestos!$C$9,$F3,0)</f>
        <v>0</v>
      </c>
    </row>
    <row r="13" spans="1:30">
      <c r="A13" s="109" t="s">
        <v>11</v>
      </c>
      <c r="B13" s="110"/>
      <c r="C13" s="6">
        <f>+$D4/Supuestos!$C$3</f>
        <v>75</v>
      </c>
      <c r="D13" s="6">
        <f>+$D4/Supuestos!$C$3</f>
        <v>75</v>
      </c>
      <c r="E13" s="6">
        <f>+$D4/Supuestos!$C$3</f>
        <v>75</v>
      </c>
      <c r="F13" s="6">
        <f>IF(F$10&lt;=Supuestos!$C$9,$F4,0)</f>
        <v>0</v>
      </c>
      <c r="G13" s="6">
        <f>IF(G$10&lt;=Supuestos!$C$9,$F4,0)</f>
        <v>0</v>
      </c>
      <c r="H13" s="6">
        <f>IF(H$10&lt;=Supuestos!$C$9,$F4,0)</f>
        <v>0</v>
      </c>
      <c r="I13" s="6">
        <f>IF(I$10&lt;=Supuestos!$C$9,$F4,0)</f>
        <v>0</v>
      </c>
      <c r="J13" s="6">
        <f>IF(J$10&lt;=Supuestos!$C$9,$F4,0)</f>
        <v>0</v>
      </c>
      <c r="K13" s="6">
        <f>IF(K$10&lt;=Supuestos!$C$9,$F4,0)</f>
        <v>0</v>
      </c>
      <c r="L13" s="6">
        <f>IF(L$10&lt;=Supuestos!$C$9,$F4,0)</f>
        <v>0</v>
      </c>
      <c r="M13" s="6">
        <f>IF(M$10&lt;=Supuestos!$C$9,$F4,0)</f>
        <v>0</v>
      </c>
      <c r="N13" s="6">
        <f>IF(N$10&lt;=Supuestos!$C$9,$F4,0)</f>
        <v>0</v>
      </c>
      <c r="O13" s="6">
        <f>IF(O$10&lt;=Supuestos!$C$9,$F4,0)</f>
        <v>0</v>
      </c>
      <c r="P13" s="6">
        <f>IF(P$10&lt;=Supuestos!$C$9,$F4,0)</f>
        <v>0</v>
      </c>
      <c r="Q13" s="6">
        <f>IF(Q$10&lt;=Supuestos!$C$9,$F4,0)</f>
        <v>0</v>
      </c>
      <c r="R13" s="6">
        <f>IF(R$10&lt;=Supuestos!$C$9,$F4,0)</f>
        <v>0</v>
      </c>
      <c r="S13" s="6">
        <f>IF(S$10&lt;=Supuestos!$C$9,$F4,0)</f>
        <v>0</v>
      </c>
      <c r="T13" s="6">
        <f>IF(T$10&lt;=Supuestos!$C$9,$F4,0)</f>
        <v>0</v>
      </c>
      <c r="U13" s="6">
        <f>IF(U$10&lt;=Supuestos!$C$9,$F4,0)</f>
        <v>0</v>
      </c>
      <c r="V13" s="6">
        <f>IF(V$10&lt;=Supuestos!$C$9,$F4,0)</f>
        <v>0</v>
      </c>
      <c r="W13" s="6">
        <f>IF(W$10&lt;=Supuestos!$C$9,$F4,0)</f>
        <v>0</v>
      </c>
      <c r="X13" s="6">
        <f>IF(X$10&lt;=Supuestos!$C$9,$F4,0)</f>
        <v>0</v>
      </c>
      <c r="Y13" s="6">
        <f>IF(Y$10&lt;=Supuestos!$C$9,$F4,0)</f>
        <v>0</v>
      </c>
      <c r="Z13" s="6">
        <f>IF(Z$10&lt;=Supuestos!$C$9,$F4,0)</f>
        <v>0</v>
      </c>
      <c r="AA13" s="6">
        <f>IF(AA$10&lt;=Supuestos!$C$9,$F4,0)</f>
        <v>0</v>
      </c>
      <c r="AB13" s="6">
        <f>IF(AB$10&lt;=Supuestos!$C$9,$F4,0)</f>
        <v>0</v>
      </c>
      <c r="AC13" s="6">
        <f>IF(AC$10&lt;=Supuestos!$C$9,$F4,0)</f>
        <v>0</v>
      </c>
      <c r="AD13" s="90">
        <f>IF(AD$10&lt;=Supuestos!$C$9,$F4,0)</f>
        <v>0</v>
      </c>
    </row>
    <row r="14" spans="1:30">
      <c r="A14" s="109" t="s">
        <v>7</v>
      </c>
      <c r="B14" s="110"/>
      <c r="C14" s="6">
        <f>+$D5/Supuestos!$C$3</f>
        <v>75</v>
      </c>
      <c r="D14" s="6">
        <f>+$D5/Supuestos!$C$3</f>
        <v>75</v>
      </c>
      <c r="E14" s="6">
        <f>+$D5/Supuestos!$C$3</f>
        <v>75</v>
      </c>
      <c r="F14" s="6">
        <f>IF(F$10&lt;=Supuestos!$C$9,$F5,0)</f>
        <v>0</v>
      </c>
      <c r="G14" s="6">
        <f>IF(G$10&lt;=Supuestos!$C$9,$F5,0)</f>
        <v>0</v>
      </c>
      <c r="H14" s="6">
        <f>IF(H$10&lt;=Supuestos!$C$9,$F5,0)</f>
        <v>0</v>
      </c>
      <c r="I14" s="6">
        <f>IF(I$10&lt;=Supuestos!$C$9,$F5,0)</f>
        <v>0</v>
      </c>
      <c r="J14" s="6">
        <f>IF(J$10&lt;=Supuestos!$C$9,$F5,0)</f>
        <v>0</v>
      </c>
      <c r="K14" s="6">
        <f>IF(K$10&lt;=Supuestos!$C$9,$F5,0)</f>
        <v>0</v>
      </c>
      <c r="L14" s="6">
        <f>IF(L$10&lt;=Supuestos!$C$9,$F5,0)</f>
        <v>0</v>
      </c>
      <c r="M14" s="6">
        <f>IF(M$10&lt;=Supuestos!$C$9,$F5,0)</f>
        <v>0</v>
      </c>
      <c r="N14" s="6">
        <f>IF(N$10&lt;=Supuestos!$C$9,$F5,0)</f>
        <v>0</v>
      </c>
      <c r="O14" s="6">
        <f>IF(O$10&lt;=Supuestos!$C$9,$F5,0)</f>
        <v>0</v>
      </c>
      <c r="P14" s="6">
        <f>IF(P$10&lt;=Supuestos!$C$9,$F5,0)</f>
        <v>0</v>
      </c>
      <c r="Q14" s="6">
        <f>IF(Q$10&lt;=Supuestos!$C$9,$F5,0)</f>
        <v>0</v>
      </c>
      <c r="R14" s="6">
        <f>IF(R$10&lt;=Supuestos!$C$9,$F5,0)</f>
        <v>0</v>
      </c>
      <c r="S14" s="6">
        <f>IF(S$10&lt;=Supuestos!$C$9,$F5,0)</f>
        <v>0</v>
      </c>
      <c r="T14" s="6">
        <f>IF(T$10&lt;=Supuestos!$C$9,$F5,0)</f>
        <v>0</v>
      </c>
      <c r="U14" s="6">
        <f>IF(U$10&lt;=Supuestos!$C$9,$F5,0)</f>
        <v>0</v>
      </c>
      <c r="V14" s="6">
        <f>IF(V$10&lt;=Supuestos!$C$9,$F5,0)</f>
        <v>0</v>
      </c>
      <c r="W14" s="6">
        <f>IF(W$10&lt;=Supuestos!$C$9,$F5,0)</f>
        <v>0</v>
      </c>
      <c r="X14" s="6">
        <f>IF(X$10&lt;=Supuestos!$C$9,$F5,0)</f>
        <v>0</v>
      </c>
      <c r="Y14" s="6">
        <f>IF(Y$10&lt;=Supuestos!$C$9,$F5,0)</f>
        <v>0</v>
      </c>
      <c r="Z14" s="6">
        <f>IF(Z$10&lt;=Supuestos!$C$9,$F5,0)</f>
        <v>0</v>
      </c>
      <c r="AA14" s="6">
        <f>IF(AA$10&lt;=Supuestos!$C$9,$F5,0)</f>
        <v>0</v>
      </c>
      <c r="AB14" s="6">
        <f>IF(AB$10&lt;=Supuestos!$C$9,$F5,0)</f>
        <v>0</v>
      </c>
      <c r="AC14" s="6">
        <f>IF(AC$10&lt;=Supuestos!$C$9,$F5,0)</f>
        <v>0</v>
      </c>
      <c r="AD14" s="90">
        <f>IF(AD$10&lt;=Supuestos!$C$9,$F5,0)</f>
        <v>0</v>
      </c>
    </row>
    <row r="15" spans="1:30">
      <c r="A15" s="109" t="s">
        <v>8</v>
      </c>
      <c r="B15" s="110"/>
      <c r="C15" s="6">
        <f>+$D6/Supuestos!$C$3</f>
        <v>100</v>
      </c>
      <c r="D15" s="6">
        <f>+$D6/Supuestos!$C$3</f>
        <v>100</v>
      </c>
      <c r="E15" s="6">
        <f>+$D6/Supuestos!$C$3</f>
        <v>100</v>
      </c>
      <c r="F15" s="6">
        <f>IF(F$10&lt;=Supuestos!$C$9,$F6,0)</f>
        <v>30</v>
      </c>
      <c r="G15" s="6">
        <f>IF(G$10&lt;=Supuestos!$C$9,$F6,0)</f>
        <v>30</v>
      </c>
      <c r="H15" s="6">
        <f>IF(H$10&lt;=Supuestos!$C$9,$F6,0)</f>
        <v>30</v>
      </c>
      <c r="I15" s="6">
        <f>IF(I$10&lt;=Supuestos!$C$9,$F6,0)</f>
        <v>30</v>
      </c>
      <c r="J15" s="6">
        <f>IF(J$10&lt;=Supuestos!$C$9,$F6,0)</f>
        <v>30</v>
      </c>
      <c r="K15" s="6">
        <f>IF(K$10&lt;=Supuestos!$C$9,$F6,0)</f>
        <v>30</v>
      </c>
      <c r="L15" s="6">
        <f>IF(L$10&lt;=Supuestos!$C$9,$F6,0)</f>
        <v>30</v>
      </c>
      <c r="M15" s="6">
        <f>IF(M$10&lt;=Supuestos!$C$9,$F6,0)</f>
        <v>30</v>
      </c>
      <c r="N15" s="6">
        <f>IF(N$10&lt;=Supuestos!$C$9,$F6,0)</f>
        <v>30</v>
      </c>
      <c r="O15" s="6">
        <f>IF(O$10&lt;=Supuestos!$C$9,$F6,0)</f>
        <v>30</v>
      </c>
      <c r="P15" s="6">
        <f>IF(P$10&lt;=Supuestos!$C$9,$F6,0)</f>
        <v>30</v>
      </c>
      <c r="Q15" s="6">
        <f>IF(Q$10&lt;=Supuestos!$C$9,$F6,0)</f>
        <v>30</v>
      </c>
      <c r="R15" s="6">
        <f>IF(R$10&lt;=Supuestos!$C$9,$F6,0)</f>
        <v>30</v>
      </c>
      <c r="S15" s="6">
        <f>IF(S$10&lt;=Supuestos!$C$9,$F6,0)</f>
        <v>30</v>
      </c>
      <c r="T15" s="6">
        <f>IF(T$10&lt;=Supuestos!$C$9,$F6,0)</f>
        <v>30</v>
      </c>
      <c r="U15" s="6">
        <f>IF(U$10&lt;=Supuestos!$C$9,$F6,0)</f>
        <v>30</v>
      </c>
      <c r="V15" s="6">
        <f>IF(V$10&lt;=Supuestos!$C$9,$F6,0)</f>
        <v>30</v>
      </c>
      <c r="W15" s="6">
        <f>IF(W$10&lt;=Supuestos!$C$9,$F6,0)</f>
        <v>30</v>
      </c>
      <c r="X15" s="6">
        <f>IF(X$10&lt;=Supuestos!$C$9,$F6,0)</f>
        <v>0</v>
      </c>
      <c r="Y15" s="6">
        <f>IF(Y$10&lt;=Supuestos!$C$9,$F6,0)</f>
        <v>0</v>
      </c>
      <c r="Z15" s="6">
        <f>IF(Z$10&lt;=Supuestos!$C$9,$F6,0)</f>
        <v>0</v>
      </c>
      <c r="AA15" s="6">
        <f>IF(AA$10&lt;=Supuestos!$C$9,$F6,0)</f>
        <v>0</v>
      </c>
      <c r="AB15" s="6">
        <f>IF(AB$10&lt;=Supuestos!$C$9,$F6,0)</f>
        <v>0</v>
      </c>
      <c r="AC15" s="6">
        <f>IF(AC$10&lt;=Supuestos!$C$9,$F6,0)</f>
        <v>0</v>
      </c>
      <c r="AD15" s="90">
        <f>IF(AD$10&lt;=Supuestos!$C$9,$F6,0)</f>
        <v>0</v>
      </c>
    </row>
    <row r="16" spans="1:30">
      <c r="A16" s="109" t="s">
        <v>9</v>
      </c>
      <c r="B16" s="110"/>
      <c r="C16" s="6">
        <f>+$D7/Supuestos!$C$3</f>
        <v>125</v>
      </c>
      <c r="D16" s="6">
        <f>+$D7/Supuestos!$C$3</f>
        <v>125</v>
      </c>
      <c r="E16" s="6">
        <f>+$D7/Supuestos!$C$3</f>
        <v>125</v>
      </c>
      <c r="F16" s="6">
        <f>IF(F$10&lt;=Supuestos!$C$9,$F7,0)</f>
        <v>0</v>
      </c>
      <c r="G16" s="6">
        <f>IF(G$10&lt;=Supuestos!$C$9,$F7,0)</f>
        <v>0</v>
      </c>
      <c r="H16" s="6">
        <f>IF(H$10&lt;=Supuestos!$C$9,$F7,0)</f>
        <v>0</v>
      </c>
      <c r="I16" s="6">
        <f>IF(I$10&lt;=Supuestos!$C$9,$F7,0)</f>
        <v>0</v>
      </c>
      <c r="J16" s="6">
        <f>IF(J$10&lt;=Supuestos!$C$9,$F7,0)</f>
        <v>0</v>
      </c>
      <c r="K16" s="6">
        <f>IF(K$10&lt;=Supuestos!$C$9,$F7,0)</f>
        <v>0</v>
      </c>
      <c r="L16" s="6">
        <f>IF(L$10&lt;=Supuestos!$C$9,$F7,0)</f>
        <v>0</v>
      </c>
      <c r="M16" s="6">
        <f>IF(M$10&lt;=Supuestos!$C$9,$F7,0)</f>
        <v>0</v>
      </c>
      <c r="N16" s="6">
        <f>IF(N$10&lt;=Supuestos!$C$9,$F7,0)</f>
        <v>0</v>
      </c>
      <c r="O16" s="6">
        <f>IF(O$10&lt;=Supuestos!$C$9,$F7,0)</f>
        <v>0</v>
      </c>
      <c r="P16" s="6">
        <f>IF(P$10&lt;=Supuestos!$C$9,$F7,0)</f>
        <v>0</v>
      </c>
      <c r="Q16" s="6">
        <f>IF(Q$10&lt;=Supuestos!$C$9,$F7,0)</f>
        <v>0</v>
      </c>
      <c r="R16" s="6">
        <f>IF(R$10&lt;=Supuestos!$C$9,$F7,0)</f>
        <v>0</v>
      </c>
      <c r="S16" s="6">
        <f>IF(S$10&lt;=Supuestos!$C$9,$F7,0)</f>
        <v>0</v>
      </c>
      <c r="T16" s="6">
        <f>IF(T$10&lt;=Supuestos!$C$9,$F7,0)</f>
        <v>0</v>
      </c>
      <c r="U16" s="6">
        <f>IF(U$10&lt;=Supuestos!$C$9,$F7,0)</f>
        <v>0</v>
      </c>
      <c r="V16" s="6">
        <f>IF(V$10&lt;=Supuestos!$C$9,$F7,0)</f>
        <v>0</v>
      </c>
      <c r="W16" s="6">
        <f>IF(W$10&lt;=Supuestos!$C$9,$F7,0)</f>
        <v>0</v>
      </c>
      <c r="X16" s="6">
        <f>IF(X$10&lt;=Supuestos!$C$9,$F7,0)</f>
        <v>0</v>
      </c>
      <c r="Y16" s="6">
        <f>IF(Y$10&lt;=Supuestos!$C$9,$F7,0)</f>
        <v>0</v>
      </c>
      <c r="Z16" s="6">
        <f>IF(Z$10&lt;=Supuestos!$C$9,$F7,0)</f>
        <v>0</v>
      </c>
      <c r="AA16" s="6">
        <f>IF(AA$10&lt;=Supuestos!$C$9,$F7,0)</f>
        <v>0</v>
      </c>
      <c r="AB16" s="6">
        <f>IF(AB$10&lt;=Supuestos!$C$9,$F7,0)</f>
        <v>0</v>
      </c>
      <c r="AC16" s="6">
        <f>IF(AC$10&lt;=Supuestos!$C$9,$F7,0)</f>
        <v>0</v>
      </c>
      <c r="AD16" s="90">
        <f>IF(AD$10&lt;=Supuestos!$C$9,$F7,0)</f>
        <v>0</v>
      </c>
    </row>
    <row r="17" spans="1:31">
      <c r="A17" s="109" t="s">
        <v>39</v>
      </c>
      <c r="B17" s="110"/>
      <c r="C17" s="6">
        <f>SUM(C12:C16)</f>
        <v>500</v>
      </c>
      <c r="D17" s="6">
        <f t="shared" ref="D17:AD17" si="1">SUM(D12:D16)</f>
        <v>500</v>
      </c>
      <c r="E17" s="6">
        <f t="shared" si="1"/>
        <v>500</v>
      </c>
      <c r="F17" s="6">
        <f t="shared" si="1"/>
        <v>30</v>
      </c>
      <c r="G17" s="6">
        <f t="shared" si="1"/>
        <v>30</v>
      </c>
      <c r="H17" s="6">
        <f t="shared" si="1"/>
        <v>30</v>
      </c>
      <c r="I17" s="6">
        <f t="shared" si="1"/>
        <v>30</v>
      </c>
      <c r="J17" s="6">
        <f t="shared" si="1"/>
        <v>30</v>
      </c>
      <c r="K17" s="6">
        <f t="shared" si="1"/>
        <v>30</v>
      </c>
      <c r="L17" s="6">
        <f t="shared" si="1"/>
        <v>30</v>
      </c>
      <c r="M17" s="6">
        <f t="shared" si="1"/>
        <v>30</v>
      </c>
      <c r="N17" s="6">
        <f t="shared" si="1"/>
        <v>30</v>
      </c>
      <c r="O17" s="6">
        <f t="shared" si="1"/>
        <v>30</v>
      </c>
      <c r="P17" s="6">
        <f t="shared" si="1"/>
        <v>30</v>
      </c>
      <c r="Q17" s="6">
        <f t="shared" si="1"/>
        <v>30</v>
      </c>
      <c r="R17" s="6">
        <f t="shared" si="1"/>
        <v>30</v>
      </c>
      <c r="S17" s="6">
        <f t="shared" si="1"/>
        <v>30</v>
      </c>
      <c r="T17" s="6">
        <f t="shared" si="1"/>
        <v>30</v>
      </c>
      <c r="U17" s="6">
        <f t="shared" si="1"/>
        <v>30</v>
      </c>
      <c r="V17" s="6">
        <f t="shared" si="1"/>
        <v>30</v>
      </c>
      <c r="W17" s="6">
        <f t="shared" si="1"/>
        <v>30</v>
      </c>
      <c r="X17" s="6">
        <f t="shared" si="1"/>
        <v>0</v>
      </c>
      <c r="Y17" s="6">
        <f t="shared" si="1"/>
        <v>0</v>
      </c>
      <c r="Z17" s="6">
        <f t="shared" si="1"/>
        <v>0</v>
      </c>
      <c r="AA17" s="6">
        <f t="shared" si="1"/>
        <v>0</v>
      </c>
      <c r="AB17" s="6">
        <f t="shared" si="1"/>
        <v>0</v>
      </c>
      <c r="AC17" s="6">
        <f t="shared" si="1"/>
        <v>0</v>
      </c>
      <c r="AD17" s="90">
        <f t="shared" si="1"/>
        <v>0</v>
      </c>
      <c r="AE17" s="158">
        <f>SUM(B17:AD17)</f>
        <v>2040</v>
      </c>
    </row>
    <row r="18" spans="1:31">
      <c r="A18" s="109"/>
      <c r="B18" s="110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90"/>
    </row>
    <row r="19" spans="1:31" ht="16">
      <c r="A19" s="118" t="s">
        <v>81</v>
      </c>
      <c r="B19" s="119"/>
      <c r="C19" s="116"/>
      <c r="D19" s="116"/>
      <c r="E19" s="116"/>
      <c r="F19" s="116"/>
      <c r="G19" s="116"/>
      <c r="H19" s="116"/>
      <c r="I19" s="116"/>
      <c r="J19" s="116"/>
      <c r="K19" s="116"/>
      <c r="L19" s="116"/>
      <c r="M19" s="116"/>
      <c r="N19" s="116"/>
      <c r="O19" s="116"/>
      <c r="P19" s="116"/>
      <c r="Q19" s="116"/>
      <c r="R19" s="116"/>
      <c r="S19" s="116"/>
      <c r="T19" s="116"/>
      <c r="U19" s="116"/>
      <c r="V19" s="116"/>
      <c r="W19" s="116"/>
      <c r="X19" s="116"/>
      <c r="Y19" s="116"/>
      <c r="Z19" s="116"/>
      <c r="AA19" s="116"/>
      <c r="AB19" s="116"/>
      <c r="AC19" s="116"/>
      <c r="AD19" s="117"/>
    </row>
    <row r="20" spans="1:31">
      <c r="A20" s="109" t="s">
        <v>10</v>
      </c>
      <c r="B20" s="110"/>
      <c r="C20" s="31">
        <f t="shared" ref="C20:AD20" si="2">+C66</f>
        <v>0</v>
      </c>
      <c r="D20" s="31">
        <f t="shared" si="2"/>
        <v>0</v>
      </c>
      <c r="E20" s="31">
        <f t="shared" si="2"/>
        <v>0</v>
      </c>
      <c r="F20" s="31">
        <f t="shared" si="2"/>
        <v>15</v>
      </c>
      <c r="G20" s="31">
        <f t="shared" si="2"/>
        <v>15</v>
      </c>
      <c r="H20" s="31">
        <f t="shared" si="2"/>
        <v>15</v>
      </c>
      <c r="I20" s="31">
        <f t="shared" si="2"/>
        <v>15</v>
      </c>
      <c r="J20" s="31">
        <f t="shared" si="2"/>
        <v>15</v>
      </c>
      <c r="K20" s="31">
        <f t="shared" si="2"/>
        <v>15</v>
      </c>
      <c r="L20" s="31">
        <f t="shared" si="2"/>
        <v>15</v>
      </c>
      <c r="M20" s="31">
        <f t="shared" si="2"/>
        <v>15</v>
      </c>
      <c r="N20" s="31">
        <f t="shared" si="2"/>
        <v>15</v>
      </c>
      <c r="O20" s="31">
        <f t="shared" si="2"/>
        <v>15</v>
      </c>
      <c r="P20" s="31">
        <f t="shared" si="2"/>
        <v>15</v>
      </c>
      <c r="Q20" s="31">
        <f t="shared" si="2"/>
        <v>15</v>
      </c>
      <c r="R20" s="31">
        <f t="shared" si="2"/>
        <v>15</v>
      </c>
      <c r="S20" s="31">
        <f t="shared" si="2"/>
        <v>15</v>
      </c>
      <c r="T20" s="31">
        <f t="shared" si="2"/>
        <v>15</v>
      </c>
      <c r="U20" s="31">
        <f t="shared" si="2"/>
        <v>15</v>
      </c>
      <c r="V20" s="31">
        <f t="shared" si="2"/>
        <v>15</v>
      </c>
      <c r="W20" s="31">
        <f t="shared" si="2"/>
        <v>15</v>
      </c>
      <c r="X20" s="31">
        <f t="shared" si="2"/>
        <v>15</v>
      </c>
      <c r="Y20" s="31">
        <f t="shared" si="2"/>
        <v>15</v>
      </c>
      <c r="Z20" s="31">
        <f t="shared" si="2"/>
        <v>15</v>
      </c>
      <c r="AA20" s="31">
        <f t="shared" si="2"/>
        <v>15</v>
      </c>
      <c r="AB20" s="31">
        <f t="shared" si="2"/>
        <v>15</v>
      </c>
      <c r="AC20" s="31">
        <f t="shared" si="2"/>
        <v>15</v>
      </c>
      <c r="AD20" s="57">
        <f t="shared" si="2"/>
        <v>15</v>
      </c>
    </row>
    <row r="21" spans="1:31">
      <c r="A21" s="109" t="s">
        <v>11</v>
      </c>
      <c r="B21" s="110"/>
      <c r="C21" s="31">
        <f t="shared" ref="C21:AD21" si="3">+C98</f>
        <v>0</v>
      </c>
      <c r="D21" s="31">
        <f t="shared" si="3"/>
        <v>0</v>
      </c>
      <c r="E21" s="31">
        <f t="shared" si="3"/>
        <v>0</v>
      </c>
      <c r="F21" s="31">
        <f t="shared" si="3"/>
        <v>9</v>
      </c>
      <c r="G21" s="31">
        <f t="shared" si="3"/>
        <v>9</v>
      </c>
      <c r="H21" s="31">
        <f t="shared" si="3"/>
        <v>9</v>
      </c>
      <c r="I21" s="31">
        <f t="shared" si="3"/>
        <v>9</v>
      </c>
      <c r="J21" s="31">
        <f t="shared" si="3"/>
        <v>9</v>
      </c>
      <c r="K21" s="31">
        <f t="shared" si="3"/>
        <v>9</v>
      </c>
      <c r="L21" s="31">
        <f t="shared" si="3"/>
        <v>9</v>
      </c>
      <c r="M21" s="31">
        <f t="shared" si="3"/>
        <v>9</v>
      </c>
      <c r="N21" s="31">
        <f t="shared" si="3"/>
        <v>9</v>
      </c>
      <c r="O21" s="31">
        <f t="shared" si="3"/>
        <v>9</v>
      </c>
      <c r="P21" s="31">
        <f t="shared" si="3"/>
        <v>9</v>
      </c>
      <c r="Q21" s="31">
        <f t="shared" si="3"/>
        <v>9</v>
      </c>
      <c r="R21" s="31">
        <f t="shared" si="3"/>
        <v>9</v>
      </c>
      <c r="S21" s="31">
        <f t="shared" si="3"/>
        <v>9</v>
      </c>
      <c r="T21" s="31">
        <f t="shared" si="3"/>
        <v>9</v>
      </c>
      <c r="U21" s="31">
        <f t="shared" si="3"/>
        <v>9</v>
      </c>
      <c r="V21" s="31">
        <f t="shared" si="3"/>
        <v>9</v>
      </c>
      <c r="W21" s="31">
        <f t="shared" si="3"/>
        <v>9</v>
      </c>
      <c r="X21" s="31">
        <f t="shared" si="3"/>
        <v>9</v>
      </c>
      <c r="Y21" s="31">
        <f t="shared" si="3"/>
        <v>9</v>
      </c>
      <c r="Z21" s="31">
        <f t="shared" si="3"/>
        <v>9</v>
      </c>
      <c r="AA21" s="31">
        <f t="shared" si="3"/>
        <v>9</v>
      </c>
      <c r="AB21" s="31">
        <f t="shared" si="3"/>
        <v>9</v>
      </c>
      <c r="AC21" s="31">
        <f t="shared" si="3"/>
        <v>9</v>
      </c>
      <c r="AD21" s="57">
        <f t="shared" si="3"/>
        <v>9</v>
      </c>
    </row>
    <row r="22" spans="1:31">
      <c r="A22" s="109" t="s">
        <v>7</v>
      </c>
      <c r="B22" s="110"/>
      <c r="C22" s="31">
        <f t="shared" ref="C22:AD22" si="4">+C130</f>
        <v>0</v>
      </c>
      <c r="D22" s="31">
        <f t="shared" si="4"/>
        <v>0</v>
      </c>
      <c r="E22" s="31">
        <f t="shared" si="4"/>
        <v>0</v>
      </c>
      <c r="F22" s="31">
        <f t="shared" si="4"/>
        <v>9</v>
      </c>
      <c r="G22" s="31">
        <f t="shared" si="4"/>
        <v>9</v>
      </c>
      <c r="H22" s="31">
        <f t="shared" si="4"/>
        <v>9</v>
      </c>
      <c r="I22" s="31">
        <f t="shared" si="4"/>
        <v>9</v>
      </c>
      <c r="J22" s="31">
        <f t="shared" si="4"/>
        <v>9</v>
      </c>
      <c r="K22" s="31">
        <f t="shared" si="4"/>
        <v>9</v>
      </c>
      <c r="L22" s="31">
        <f t="shared" si="4"/>
        <v>9</v>
      </c>
      <c r="M22" s="31">
        <f t="shared" si="4"/>
        <v>9</v>
      </c>
      <c r="N22" s="31">
        <f t="shared" si="4"/>
        <v>9</v>
      </c>
      <c r="O22" s="31">
        <f t="shared" si="4"/>
        <v>9</v>
      </c>
      <c r="P22" s="31">
        <f t="shared" si="4"/>
        <v>9</v>
      </c>
      <c r="Q22" s="31">
        <f t="shared" si="4"/>
        <v>9</v>
      </c>
      <c r="R22" s="31">
        <f t="shared" si="4"/>
        <v>9</v>
      </c>
      <c r="S22" s="31">
        <f t="shared" si="4"/>
        <v>9</v>
      </c>
      <c r="T22" s="31">
        <f t="shared" si="4"/>
        <v>9</v>
      </c>
      <c r="U22" s="31">
        <f t="shared" si="4"/>
        <v>9</v>
      </c>
      <c r="V22" s="31">
        <f t="shared" si="4"/>
        <v>9</v>
      </c>
      <c r="W22" s="31">
        <f t="shared" si="4"/>
        <v>9</v>
      </c>
      <c r="X22" s="31">
        <f t="shared" si="4"/>
        <v>9</v>
      </c>
      <c r="Y22" s="31">
        <f t="shared" si="4"/>
        <v>9</v>
      </c>
      <c r="Z22" s="31">
        <f t="shared" si="4"/>
        <v>9</v>
      </c>
      <c r="AA22" s="31">
        <f t="shared" si="4"/>
        <v>9</v>
      </c>
      <c r="AB22" s="31">
        <f t="shared" si="4"/>
        <v>9</v>
      </c>
      <c r="AC22" s="31">
        <f t="shared" si="4"/>
        <v>9</v>
      </c>
      <c r="AD22" s="57">
        <f t="shared" si="4"/>
        <v>9</v>
      </c>
    </row>
    <row r="23" spans="1:31">
      <c r="A23" s="109" t="s">
        <v>8</v>
      </c>
      <c r="B23" s="110"/>
      <c r="C23" s="31">
        <f t="shared" ref="C23:AD23" si="5">+C162</f>
        <v>0</v>
      </c>
      <c r="D23" s="31">
        <f t="shared" si="5"/>
        <v>0</v>
      </c>
      <c r="E23" s="31">
        <f t="shared" si="5"/>
        <v>0</v>
      </c>
      <c r="F23" s="31">
        <f t="shared" si="5"/>
        <v>37.5</v>
      </c>
      <c r="G23" s="31">
        <f t="shared" si="5"/>
        <v>41.25</v>
      </c>
      <c r="H23" s="31">
        <f t="shared" si="5"/>
        <v>45</v>
      </c>
      <c r="I23" s="31">
        <f t="shared" si="5"/>
        <v>48.75</v>
      </c>
      <c r="J23" s="31">
        <f t="shared" si="5"/>
        <v>52.5</v>
      </c>
      <c r="K23" s="31">
        <f t="shared" si="5"/>
        <v>56.25</v>
      </c>
      <c r="L23" s="31">
        <f t="shared" si="5"/>
        <v>60</v>
      </c>
      <c r="M23" s="31">
        <f t="shared" si="5"/>
        <v>63.75</v>
      </c>
      <c r="N23" s="31">
        <f t="shared" si="5"/>
        <v>30</v>
      </c>
      <c r="O23" s="31">
        <f t="shared" si="5"/>
        <v>30</v>
      </c>
      <c r="P23" s="31">
        <f t="shared" si="5"/>
        <v>30</v>
      </c>
      <c r="Q23" s="31">
        <f t="shared" si="5"/>
        <v>30</v>
      </c>
      <c r="R23" s="31">
        <f t="shared" si="5"/>
        <v>30</v>
      </c>
      <c r="S23" s="31">
        <f t="shared" si="5"/>
        <v>30</v>
      </c>
      <c r="T23" s="31">
        <f t="shared" si="5"/>
        <v>30</v>
      </c>
      <c r="U23" s="31">
        <f t="shared" si="5"/>
        <v>30</v>
      </c>
      <c r="V23" s="31">
        <f t="shared" si="5"/>
        <v>30</v>
      </c>
      <c r="W23" s="31">
        <f t="shared" si="5"/>
        <v>30</v>
      </c>
      <c r="X23" s="31">
        <f t="shared" si="5"/>
        <v>30.535714285714285</v>
      </c>
      <c r="Y23" s="31">
        <f t="shared" si="5"/>
        <v>26.785714285714285</v>
      </c>
      <c r="Z23" s="31">
        <f t="shared" si="5"/>
        <v>23.035714285714285</v>
      </c>
      <c r="AA23" s="31">
        <f t="shared" si="5"/>
        <v>19.285714285714285</v>
      </c>
      <c r="AB23" s="31">
        <f t="shared" si="5"/>
        <v>15.535714285714285</v>
      </c>
      <c r="AC23" s="31">
        <f t="shared" si="5"/>
        <v>11.785714285714285</v>
      </c>
      <c r="AD23" s="57">
        <f t="shared" si="5"/>
        <v>8.0357142857142847</v>
      </c>
    </row>
    <row r="24" spans="1:31">
      <c r="A24" s="109" t="s">
        <v>9</v>
      </c>
      <c r="B24" s="110"/>
      <c r="C24" s="31">
        <f t="shared" ref="C24:AD24" si="6">+C194</f>
        <v>0</v>
      </c>
      <c r="D24" s="31">
        <f t="shared" si="6"/>
        <v>0</v>
      </c>
      <c r="E24" s="31">
        <f t="shared" si="6"/>
        <v>0</v>
      </c>
      <c r="F24" s="31">
        <f t="shared" si="6"/>
        <v>15</v>
      </c>
      <c r="G24" s="31">
        <f t="shared" si="6"/>
        <v>15</v>
      </c>
      <c r="H24" s="31">
        <f t="shared" si="6"/>
        <v>15</v>
      </c>
      <c r="I24" s="31">
        <f t="shared" si="6"/>
        <v>15</v>
      </c>
      <c r="J24" s="31">
        <f t="shared" si="6"/>
        <v>15</v>
      </c>
      <c r="K24" s="31">
        <f t="shared" si="6"/>
        <v>15</v>
      </c>
      <c r="L24" s="31">
        <f t="shared" si="6"/>
        <v>15</v>
      </c>
      <c r="M24" s="31">
        <f t="shared" si="6"/>
        <v>15</v>
      </c>
      <c r="N24" s="31">
        <f t="shared" si="6"/>
        <v>15</v>
      </c>
      <c r="O24" s="31">
        <f t="shared" si="6"/>
        <v>15</v>
      </c>
      <c r="P24" s="31">
        <f t="shared" si="6"/>
        <v>15</v>
      </c>
      <c r="Q24" s="31">
        <f t="shared" si="6"/>
        <v>15</v>
      </c>
      <c r="R24" s="31">
        <f t="shared" si="6"/>
        <v>15</v>
      </c>
      <c r="S24" s="31">
        <f t="shared" si="6"/>
        <v>15</v>
      </c>
      <c r="T24" s="31">
        <f t="shared" si="6"/>
        <v>15</v>
      </c>
      <c r="U24" s="31">
        <f t="shared" si="6"/>
        <v>15</v>
      </c>
      <c r="V24" s="31">
        <f t="shared" si="6"/>
        <v>15</v>
      </c>
      <c r="W24" s="31">
        <f t="shared" si="6"/>
        <v>15</v>
      </c>
      <c r="X24" s="31">
        <f t="shared" si="6"/>
        <v>15</v>
      </c>
      <c r="Y24" s="31">
        <f t="shared" si="6"/>
        <v>15</v>
      </c>
      <c r="Z24" s="31">
        <f t="shared" si="6"/>
        <v>15</v>
      </c>
      <c r="AA24" s="31">
        <f t="shared" si="6"/>
        <v>15</v>
      </c>
      <c r="AB24" s="31">
        <f t="shared" si="6"/>
        <v>15</v>
      </c>
      <c r="AC24" s="31">
        <f t="shared" si="6"/>
        <v>15</v>
      </c>
      <c r="AD24" s="57">
        <f t="shared" si="6"/>
        <v>15</v>
      </c>
    </row>
    <row r="25" spans="1:31">
      <c r="A25" s="109" t="s">
        <v>39</v>
      </c>
      <c r="B25" s="110"/>
      <c r="C25" s="31">
        <f>SUM(C20:C24)</f>
        <v>0</v>
      </c>
      <c r="D25" s="31">
        <f t="shared" ref="D25:AD25" si="7">SUM(D20:D24)</f>
        <v>0</v>
      </c>
      <c r="E25" s="31">
        <f t="shared" si="7"/>
        <v>0</v>
      </c>
      <c r="F25" s="31">
        <f t="shared" si="7"/>
        <v>85.5</v>
      </c>
      <c r="G25" s="31">
        <f t="shared" si="7"/>
        <v>89.25</v>
      </c>
      <c r="H25" s="31">
        <f t="shared" si="7"/>
        <v>93</v>
      </c>
      <c r="I25" s="31">
        <f t="shared" si="7"/>
        <v>96.75</v>
      </c>
      <c r="J25" s="31">
        <f t="shared" si="7"/>
        <v>100.5</v>
      </c>
      <c r="K25" s="31">
        <f t="shared" si="7"/>
        <v>104.25</v>
      </c>
      <c r="L25" s="31">
        <f t="shared" si="7"/>
        <v>108</v>
      </c>
      <c r="M25" s="31">
        <f t="shared" si="7"/>
        <v>111.75</v>
      </c>
      <c r="N25" s="31">
        <f t="shared" si="7"/>
        <v>78</v>
      </c>
      <c r="O25" s="31">
        <f t="shared" si="7"/>
        <v>78</v>
      </c>
      <c r="P25" s="31">
        <f t="shared" si="7"/>
        <v>78</v>
      </c>
      <c r="Q25" s="31">
        <f t="shared" si="7"/>
        <v>78</v>
      </c>
      <c r="R25" s="31">
        <f t="shared" si="7"/>
        <v>78</v>
      </c>
      <c r="S25" s="31">
        <f t="shared" si="7"/>
        <v>78</v>
      </c>
      <c r="T25" s="31">
        <f t="shared" si="7"/>
        <v>78</v>
      </c>
      <c r="U25" s="31">
        <f t="shared" si="7"/>
        <v>78</v>
      </c>
      <c r="V25" s="31">
        <f t="shared" si="7"/>
        <v>78</v>
      </c>
      <c r="W25" s="31">
        <f t="shared" si="7"/>
        <v>78</v>
      </c>
      <c r="X25" s="31">
        <f t="shared" si="7"/>
        <v>78.535714285714278</v>
      </c>
      <c r="Y25" s="31">
        <f t="shared" si="7"/>
        <v>74.785714285714278</v>
      </c>
      <c r="Z25" s="31">
        <f t="shared" si="7"/>
        <v>71.035714285714278</v>
      </c>
      <c r="AA25" s="31">
        <f t="shared" si="7"/>
        <v>67.285714285714278</v>
      </c>
      <c r="AB25" s="31">
        <f t="shared" si="7"/>
        <v>63.535714285714285</v>
      </c>
      <c r="AC25" s="31">
        <f t="shared" si="7"/>
        <v>59.785714285714285</v>
      </c>
      <c r="AD25" s="57">
        <f t="shared" si="7"/>
        <v>56.035714285714285</v>
      </c>
      <c r="AE25" s="158">
        <f>SUM(B25:AD25)</f>
        <v>2039.9999999999995</v>
      </c>
    </row>
    <row r="26" spans="1:31">
      <c r="A26" s="109"/>
      <c r="B26" s="110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57"/>
    </row>
    <row r="27" spans="1:31" ht="16">
      <c r="A27" s="118" t="s">
        <v>90</v>
      </c>
      <c r="B27" s="119"/>
      <c r="C27" s="99"/>
      <c r="D27" s="99"/>
      <c r="E27" s="99"/>
      <c r="F27" s="99"/>
      <c r="G27" s="99"/>
      <c r="H27" s="99"/>
      <c r="I27" s="99"/>
      <c r="J27" s="99"/>
      <c r="K27" s="99"/>
      <c r="L27" s="99"/>
      <c r="M27" s="99"/>
      <c r="N27" s="99"/>
      <c r="O27" s="99"/>
      <c r="P27" s="99"/>
      <c r="Q27" s="99"/>
      <c r="R27" s="99"/>
      <c r="S27" s="99"/>
      <c r="T27" s="99"/>
      <c r="U27" s="99"/>
      <c r="V27" s="99"/>
      <c r="W27" s="99"/>
      <c r="X27" s="99"/>
      <c r="Y27" s="99"/>
      <c r="Z27" s="99"/>
      <c r="AA27" s="99"/>
      <c r="AB27" s="99"/>
      <c r="AC27" s="99"/>
      <c r="AD27" s="100"/>
    </row>
    <row r="28" spans="1:31">
      <c r="A28" s="109" t="s">
        <v>10</v>
      </c>
      <c r="B28" s="110"/>
      <c r="C28" s="31">
        <f>+C12-C20</f>
        <v>125</v>
      </c>
      <c r="D28" s="31">
        <f>SUM($C12:D12)-SUM($C20:D20)</f>
        <v>250</v>
      </c>
      <c r="E28" s="31">
        <f>SUM($C12:E12)-SUM($C20:E20)</f>
        <v>375</v>
      </c>
      <c r="F28" s="31">
        <f>SUM($C12:F12)-SUM($C20:F20)</f>
        <v>360</v>
      </c>
      <c r="G28" s="31">
        <f>SUM($C12:G12)-SUM($C20:G20)</f>
        <v>345</v>
      </c>
      <c r="H28" s="31">
        <f>SUM($C12:H12)-SUM($C20:H20)</f>
        <v>330</v>
      </c>
      <c r="I28" s="31">
        <f>SUM($C12:I12)-SUM($C20:I20)</f>
        <v>315</v>
      </c>
      <c r="J28" s="31">
        <f>SUM($C12:J12)-SUM($C20:J20)</f>
        <v>300</v>
      </c>
      <c r="K28" s="31">
        <f>SUM($C12:K12)-SUM($C20:K20)</f>
        <v>285</v>
      </c>
      <c r="L28" s="31">
        <f>SUM($C12:L12)-SUM($C20:L20)</f>
        <v>270</v>
      </c>
      <c r="M28" s="31">
        <f>SUM($C12:M12)-SUM($C20:M20)</f>
        <v>255</v>
      </c>
      <c r="N28" s="31">
        <f>SUM($C12:N12)-SUM($C20:N20)</f>
        <v>240</v>
      </c>
      <c r="O28" s="31">
        <f>SUM($C12:O12)-SUM($C20:O20)</f>
        <v>225</v>
      </c>
      <c r="P28" s="31">
        <f>SUM($C12:P12)-SUM($C20:P20)</f>
        <v>210</v>
      </c>
      <c r="Q28" s="31">
        <f>SUM($C12:Q12)-SUM($C20:Q20)</f>
        <v>195</v>
      </c>
      <c r="R28" s="31">
        <f>SUM($C12:R12)-SUM($C20:R20)</f>
        <v>180</v>
      </c>
      <c r="S28" s="31">
        <f>SUM($C12:S12)-SUM($C20:S20)</f>
        <v>165</v>
      </c>
      <c r="T28" s="31">
        <f>SUM($C12:T12)-SUM($C20:T20)</f>
        <v>150</v>
      </c>
      <c r="U28" s="31">
        <f>SUM($C12:U12)-SUM($C20:U20)</f>
        <v>135</v>
      </c>
      <c r="V28" s="31">
        <f>SUM($C12:V12)-SUM($C20:V20)</f>
        <v>120</v>
      </c>
      <c r="W28" s="31">
        <f>SUM($C12:W12)-SUM($C20:W20)</f>
        <v>105</v>
      </c>
      <c r="X28" s="31">
        <f>SUM($C12:X12)-SUM($C20:X20)</f>
        <v>90</v>
      </c>
      <c r="Y28" s="31">
        <f>SUM($C12:Y12)-SUM($C20:Y20)</f>
        <v>75</v>
      </c>
      <c r="Z28" s="31">
        <f>SUM($C12:Z12)-SUM($C20:Z20)</f>
        <v>60</v>
      </c>
      <c r="AA28" s="31">
        <f>SUM($C12:AA12)-SUM($C20:AA20)</f>
        <v>45</v>
      </c>
      <c r="AB28" s="31">
        <f>SUM($C12:AB12)-SUM($C20:AB20)</f>
        <v>30</v>
      </c>
      <c r="AC28" s="31">
        <f>SUM($C12:AC12)-SUM($C20:AC20)</f>
        <v>15</v>
      </c>
      <c r="AD28" s="57">
        <f>SUM($C12:AD12)-SUM($C20:AD20)</f>
        <v>0</v>
      </c>
    </row>
    <row r="29" spans="1:31">
      <c r="A29" s="109" t="s">
        <v>11</v>
      </c>
      <c r="B29" s="110"/>
      <c r="C29" s="31">
        <f t="shared" ref="C29:C32" si="8">+C13-C21</f>
        <v>75</v>
      </c>
      <c r="D29" s="31">
        <f>SUM($C13:D13)-SUM($C21:D21)</f>
        <v>150</v>
      </c>
      <c r="E29" s="31">
        <f>SUM($C13:E13)-SUM($C21:E21)</f>
        <v>225</v>
      </c>
      <c r="F29" s="31">
        <f>SUM($C13:F13)-SUM($C21:F21)</f>
        <v>216</v>
      </c>
      <c r="G29" s="31">
        <f>SUM($C13:G13)-SUM($C21:G21)</f>
        <v>207</v>
      </c>
      <c r="H29" s="31">
        <f>SUM($C13:H13)-SUM($C21:H21)</f>
        <v>198</v>
      </c>
      <c r="I29" s="31">
        <f>SUM($C13:I13)-SUM($C21:I21)</f>
        <v>189</v>
      </c>
      <c r="J29" s="31">
        <f>SUM($C13:J13)-SUM($C21:J21)</f>
        <v>180</v>
      </c>
      <c r="K29" s="31">
        <f>SUM($C13:K13)-SUM($C21:K21)</f>
        <v>171</v>
      </c>
      <c r="L29" s="31">
        <f>SUM($C13:L13)-SUM($C21:L21)</f>
        <v>162</v>
      </c>
      <c r="M29" s="31">
        <f>SUM($C13:M13)-SUM($C21:M21)</f>
        <v>153</v>
      </c>
      <c r="N29" s="31">
        <f>SUM($C13:N13)-SUM($C21:N21)</f>
        <v>144</v>
      </c>
      <c r="O29" s="31">
        <f>SUM($C13:O13)-SUM($C21:O21)</f>
        <v>135</v>
      </c>
      <c r="P29" s="31">
        <f>SUM($C13:P13)-SUM($C21:P21)</f>
        <v>126</v>
      </c>
      <c r="Q29" s="31">
        <f>SUM($C13:Q13)-SUM($C21:Q21)</f>
        <v>117</v>
      </c>
      <c r="R29" s="31">
        <f>SUM($C13:R13)-SUM($C21:R21)</f>
        <v>108</v>
      </c>
      <c r="S29" s="31">
        <f>SUM($C13:S13)-SUM($C21:S21)</f>
        <v>99</v>
      </c>
      <c r="T29" s="31">
        <f>SUM($C13:T13)-SUM($C21:T21)</f>
        <v>90</v>
      </c>
      <c r="U29" s="31">
        <f>SUM($C13:U13)-SUM($C21:U21)</f>
        <v>81</v>
      </c>
      <c r="V29" s="31">
        <f>SUM($C13:V13)-SUM($C21:V21)</f>
        <v>72</v>
      </c>
      <c r="W29" s="31">
        <f>SUM($C13:W13)-SUM($C21:W21)</f>
        <v>63</v>
      </c>
      <c r="X29" s="31">
        <f>SUM($C13:X13)-SUM($C21:X21)</f>
        <v>54</v>
      </c>
      <c r="Y29" s="31">
        <f>SUM($C13:Y13)-SUM($C21:Y21)</f>
        <v>45</v>
      </c>
      <c r="Z29" s="31">
        <f>SUM($C13:Z13)-SUM($C21:Z21)</f>
        <v>36</v>
      </c>
      <c r="AA29" s="31">
        <f>SUM($C13:AA13)-SUM($C21:AA21)</f>
        <v>27</v>
      </c>
      <c r="AB29" s="31">
        <f>SUM($C13:AB13)-SUM($C21:AB21)</f>
        <v>18</v>
      </c>
      <c r="AC29" s="31">
        <f>SUM($C13:AC13)-SUM($C21:AC21)</f>
        <v>9</v>
      </c>
      <c r="AD29" s="57">
        <f>SUM($C13:AD13)-SUM($C21:AD21)</f>
        <v>0</v>
      </c>
    </row>
    <row r="30" spans="1:31">
      <c r="A30" s="109" t="s">
        <v>7</v>
      </c>
      <c r="B30" s="110"/>
      <c r="C30" s="31">
        <f t="shared" si="8"/>
        <v>75</v>
      </c>
      <c r="D30" s="31">
        <f>SUM($C14:D14)-SUM($C22:D22)</f>
        <v>150</v>
      </c>
      <c r="E30" s="31">
        <f>SUM($C14:E14)-SUM($C22:E22)</f>
        <v>225</v>
      </c>
      <c r="F30" s="31">
        <f>SUM($C14:F14)-SUM($C22:F22)</f>
        <v>216</v>
      </c>
      <c r="G30" s="31">
        <f>SUM($C14:G14)-SUM($C22:G22)</f>
        <v>207</v>
      </c>
      <c r="H30" s="31">
        <f>SUM($C14:H14)-SUM($C22:H22)</f>
        <v>198</v>
      </c>
      <c r="I30" s="31">
        <f>SUM($C14:I14)-SUM($C22:I22)</f>
        <v>189</v>
      </c>
      <c r="J30" s="31">
        <f>SUM($C14:J14)-SUM($C22:J22)</f>
        <v>180</v>
      </c>
      <c r="K30" s="31">
        <f>SUM($C14:K14)-SUM($C22:K22)</f>
        <v>171</v>
      </c>
      <c r="L30" s="31">
        <f>SUM($C14:L14)-SUM($C22:L22)</f>
        <v>162</v>
      </c>
      <c r="M30" s="31">
        <f>SUM($C14:M14)-SUM($C22:M22)</f>
        <v>153</v>
      </c>
      <c r="N30" s="31">
        <f>SUM($C14:N14)-SUM($C22:N22)</f>
        <v>144</v>
      </c>
      <c r="O30" s="31">
        <f>SUM($C14:O14)-SUM($C22:O22)</f>
        <v>135</v>
      </c>
      <c r="P30" s="31">
        <f>SUM($C14:P14)-SUM($C22:P22)</f>
        <v>126</v>
      </c>
      <c r="Q30" s="31">
        <f>SUM($C14:Q14)-SUM($C22:Q22)</f>
        <v>117</v>
      </c>
      <c r="R30" s="31">
        <f>SUM($C14:R14)-SUM($C22:R22)</f>
        <v>108</v>
      </c>
      <c r="S30" s="31">
        <f>SUM($C14:S14)-SUM($C22:S22)</f>
        <v>99</v>
      </c>
      <c r="T30" s="31">
        <f>SUM($C14:T14)-SUM($C22:T22)</f>
        <v>90</v>
      </c>
      <c r="U30" s="31">
        <f>SUM($C14:U14)-SUM($C22:U22)</f>
        <v>81</v>
      </c>
      <c r="V30" s="31">
        <f>SUM($C14:V14)-SUM($C22:V22)</f>
        <v>72</v>
      </c>
      <c r="W30" s="31">
        <f>SUM($C14:W14)-SUM($C22:W22)</f>
        <v>63</v>
      </c>
      <c r="X30" s="31">
        <f>SUM($C14:X14)-SUM($C22:X22)</f>
        <v>54</v>
      </c>
      <c r="Y30" s="31">
        <f>SUM($C14:Y14)-SUM($C22:Y22)</f>
        <v>45</v>
      </c>
      <c r="Z30" s="31">
        <f>SUM($C14:Z14)-SUM($C22:Z22)</f>
        <v>36</v>
      </c>
      <c r="AA30" s="31">
        <f>SUM($C14:AA14)-SUM($C22:AA22)</f>
        <v>27</v>
      </c>
      <c r="AB30" s="31">
        <f>SUM($C14:AB14)-SUM($C22:AB22)</f>
        <v>18</v>
      </c>
      <c r="AC30" s="31">
        <f>SUM($C14:AC14)-SUM($C22:AC22)</f>
        <v>9</v>
      </c>
      <c r="AD30" s="57">
        <f>SUM($C14:AD14)-SUM($C22:AD22)</f>
        <v>0</v>
      </c>
    </row>
    <row r="31" spans="1:31">
      <c r="A31" s="109" t="s">
        <v>8</v>
      </c>
      <c r="B31" s="110"/>
      <c r="C31" s="31">
        <f t="shared" si="8"/>
        <v>100</v>
      </c>
      <c r="D31" s="31">
        <f>SUM($C15:D15)-SUM($C23:D23)</f>
        <v>200</v>
      </c>
      <c r="E31" s="31">
        <f>SUM($C15:E15)-SUM($C23:E23)</f>
        <v>300</v>
      </c>
      <c r="F31" s="31">
        <f>SUM($C15:F15)-SUM($C23:F23)</f>
        <v>292.5</v>
      </c>
      <c r="G31" s="31">
        <f>SUM($C15:G15)-SUM($C23:G23)</f>
        <v>281.25</v>
      </c>
      <c r="H31" s="31">
        <f>SUM($C15:H15)-SUM($C23:H23)</f>
        <v>266.25</v>
      </c>
      <c r="I31" s="31">
        <f>SUM($C15:I15)-SUM($C23:I23)</f>
        <v>247.5</v>
      </c>
      <c r="J31" s="31">
        <f>SUM($C15:J15)-SUM($C23:J23)</f>
        <v>225</v>
      </c>
      <c r="K31" s="31">
        <f>SUM($C15:K15)-SUM($C23:K23)</f>
        <v>198.75</v>
      </c>
      <c r="L31" s="31">
        <f>SUM($C15:L15)-SUM($C23:L23)</f>
        <v>168.75</v>
      </c>
      <c r="M31" s="31">
        <f>SUM($C15:M15)-SUM($C23:M23)</f>
        <v>135</v>
      </c>
      <c r="N31" s="31">
        <f>SUM($C15:N15)-SUM($C23:N23)</f>
        <v>135</v>
      </c>
      <c r="O31" s="31">
        <f>SUM($C15:O15)-SUM($C23:O23)</f>
        <v>135</v>
      </c>
      <c r="P31" s="31">
        <f>SUM($C15:P15)-SUM($C23:P23)</f>
        <v>135</v>
      </c>
      <c r="Q31" s="31">
        <f>SUM($C15:Q15)-SUM($C23:Q23)</f>
        <v>135</v>
      </c>
      <c r="R31" s="31">
        <f>SUM($C15:R15)-SUM($C23:R23)</f>
        <v>135</v>
      </c>
      <c r="S31" s="31">
        <f>SUM($C15:S15)-SUM($C23:S23)</f>
        <v>135</v>
      </c>
      <c r="T31" s="31">
        <f>SUM($C15:T15)-SUM($C23:T23)</f>
        <v>135</v>
      </c>
      <c r="U31" s="31">
        <f>SUM($C15:U15)-SUM($C23:U23)</f>
        <v>135</v>
      </c>
      <c r="V31" s="31">
        <f>SUM($C15:V15)-SUM($C23:V23)</f>
        <v>135</v>
      </c>
      <c r="W31" s="31">
        <f>SUM($C15:W15)-SUM($C23:W23)</f>
        <v>135</v>
      </c>
      <c r="X31" s="31">
        <f>SUM($C15:X15)-SUM($C23:X23)</f>
        <v>104.46428571428567</v>
      </c>
      <c r="Y31" s="31">
        <f>SUM($C15:Y15)-SUM($C23:Y23)</f>
        <v>77.678571428571331</v>
      </c>
      <c r="Z31" s="31">
        <f>SUM($C15:Z15)-SUM($C23:Z23)</f>
        <v>54.642857142856997</v>
      </c>
      <c r="AA31" s="31">
        <f>SUM($C15:AA15)-SUM($C23:AA23)</f>
        <v>35.357142857142662</v>
      </c>
      <c r="AB31" s="31">
        <f>SUM($C15:AB15)-SUM($C23:AB23)</f>
        <v>19.821428571428328</v>
      </c>
      <c r="AC31" s="31">
        <f>SUM($C15:AC15)-SUM($C23:AC23)</f>
        <v>8.0357142857139934</v>
      </c>
      <c r="AD31" s="57">
        <f>SUM($C15:AD15)-SUM($C23:AD23)</f>
        <v>0</v>
      </c>
    </row>
    <row r="32" spans="1:31">
      <c r="A32" s="109" t="s">
        <v>9</v>
      </c>
      <c r="B32" s="110"/>
      <c r="C32" s="31">
        <f t="shared" si="8"/>
        <v>125</v>
      </c>
      <c r="D32" s="31">
        <f>SUM($C16:D16)-SUM($C24:D24)</f>
        <v>250</v>
      </c>
      <c r="E32" s="31">
        <f>SUM($C16:E16)-SUM($C24:E24)</f>
        <v>375</v>
      </c>
      <c r="F32" s="31">
        <f>SUM($C16:F16)-SUM($C24:F24)</f>
        <v>360</v>
      </c>
      <c r="G32" s="31">
        <f>SUM($C16:G16)-SUM($C24:G24)</f>
        <v>345</v>
      </c>
      <c r="H32" s="31">
        <f>SUM($C16:H16)-SUM($C24:H24)</f>
        <v>330</v>
      </c>
      <c r="I32" s="31">
        <f>SUM($C16:I16)-SUM($C24:I24)</f>
        <v>315</v>
      </c>
      <c r="J32" s="31">
        <f>SUM($C16:J16)-SUM($C24:J24)</f>
        <v>300</v>
      </c>
      <c r="K32" s="31">
        <f>SUM($C16:K16)-SUM($C24:K24)</f>
        <v>285</v>
      </c>
      <c r="L32" s="31">
        <f>SUM($C16:L16)-SUM($C24:L24)</f>
        <v>270</v>
      </c>
      <c r="M32" s="31">
        <f>SUM($C16:M16)-SUM($C24:M24)</f>
        <v>255</v>
      </c>
      <c r="N32" s="31">
        <f>SUM($C16:N16)-SUM($C24:N24)</f>
        <v>240</v>
      </c>
      <c r="O32" s="31">
        <f>SUM($C16:O16)-SUM($C24:O24)</f>
        <v>225</v>
      </c>
      <c r="P32" s="31">
        <f>SUM($C16:P16)-SUM($C24:P24)</f>
        <v>210</v>
      </c>
      <c r="Q32" s="31">
        <f>SUM($C16:Q16)-SUM($C24:Q24)</f>
        <v>195</v>
      </c>
      <c r="R32" s="31">
        <f>SUM($C16:R16)-SUM($C24:R24)</f>
        <v>180</v>
      </c>
      <c r="S32" s="31">
        <f>SUM($C16:S16)-SUM($C24:S24)</f>
        <v>165</v>
      </c>
      <c r="T32" s="31">
        <f>SUM($C16:T16)-SUM($C24:T24)</f>
        <v>150</v>
      </c>
      <c r="U32" s="31">
        <f>SUM($C16:U16)-SUM($C24:U24)</f>
        <v>135</v>
      </c>
      <c r="V32" s="31">
        <f>SUM($C16:V16)-SUM($C24:V24)</f>
        <v>120</v>
      </c>
      <c r="W32" s="31">
        <f>SUM($C16:W16)-SUM($C24:W24)</f>
        <v>105</v>
      </c>
      <c r="X32" s="31">
        <f>SUM($C16:X16)-SUM($C24:X24)</f>
        <v>90</v>
      </c>
      <c r="Y32" s="31">
        <f>SUM($C16:Y16)-SUM($C24:Y24)</f>
        <v>75</v>
      </c>
      <c r="Z32" s="31">
        <f>SUM($C16:Z16)-SUM($C24:Z24)</f>
        <v>60</v>
      </c>
      <c r="AA32" s="31">
        <f>SUM($C16:AA16)-SUM($C24:AA24)</f>
        <v>45</v>
      </c>
      <c r="AB32" s="31">
        <f>SUM($C16:AB16)-SUM($C24:AB24)</f>
        <v>30</v>
      </c>
      <c r="AC32" s="31">
        <f>SUM($C16:AC16)-SUM($C24:AC24)</f>
        <v>15</v>
      </c>
      <c r="AD32" s="57">
        <f>SUM($C16:AD16)-SUM($C24:AD24)</f>
        <v>0</v>
      </c>
    </row>
    <row r="33" spans="1:31" ht="16" thickBot="1">
      <c r="A33" s="111" t="s">
        <v>39</v>
      </c>
      <c r="B33" s="112"/>
      <c r="C33" s="95">
        <f>SUM(C28:C32)</f>
        <v>500</v>
      </c>
      <c r="D33" s="95">
        <f t="shared" ref="D33:E33" si="9">SUM(D28:D32)</f>
        <v>1000</v>
      </c>
      <c r="E33" s="95">
        <f t="shared" si="9"/>
        <v>1500</v>
      </c>
      <c r="F33" s="95">
        <f t="shared" ref="F33" si="10">SUM(F28:F32)</f>
        <v>1444.5</v>
      </c>
      <c r="G33" s="95">
        <f t="shared" ref="G33" si="11">SUM(G28:G32)</f>
        <v>1385.25</v>
      </c>
      <c r="H33" s="95">
        <f t="shared" ref="H33" si="12">SUM(H28:H32)</f>
        <v>1322.25</v>
      </c>
      <c r="I33" s="95">
        <f t="shared" ref="I33" si="13">SUM(I28:I32)</f>
        <v>1255.5</v>
      </c>
      <c r="J33" s="95">
        <f t="shared" ref="J33" si="14">SUM(J28:J32)</f>
        <v>1185</v>
      </c>
      <c r="K33" s="95">
        <f t="shared" ref="K33" si="15">SUM(K28:K32)</f>
        <v>1110.75</v>
      </c>
      <c r="L33" s="95">
        <f t="shared" ref="L33" si="16">SUM(L28:L32)</f>
        <v>1032.75</v>
      </c>
      <c r="M33" s="95">
        <f t="shared" ref="M33" si="17">SUM(M28:M32)</f>
        <v>951</v>
      </c>
      <c r="N33" s="95">
        <f t="shared" ref="N33" si="18">SUM(N28:N32)</f>
        <v>903</v>
      </c>
      <c r="O33" s="95">
        <f t="shared" ref="O33" si="19">SUM(O28:O32)</f>
        <v>855</v>
      </c>
      <c r="P33" s="95">
        <f t="shared" ref="P33" si="20">SUM(P28:P32)</f>
        <v>807</v>
      </c>
      <c r="Q33" s="95">
        <f t="shared" ref="Q33" si="21">SUM(Q28:Q32)</f>
        <v>759</v>
      </c>
      <c r="R33" s="95">
        <f t="shared" ref="R33" si="22">SUM(R28:R32)</f>
        <v>711</v>
      </c>
      <c r="S33" s="95">
        <f t="shared" ref="S33" si="23">SUM(S28:S32)</f>
        <v>663</v>
      </c>
      <c r="T33" s="95">
        <f t="shared" ref="T33" si="24">SUM(T28:T32)</f>
        <v>615</v>
      </c>
      <c r="U33" s="95">
        <f t="shared" ref="U33" si="25">SUM(U28:U32)</f>
        <v>567</v>
      </c>
      <c r="V33" s="95">
        <f t="shared" ref="V33" si="26">SUM(V28:V32)</f>
        <v>519</v>
      </c>
      <c r="W33" s="95">
        <f t="shared" ref="W33" si="27">SUM(W28:W32)</f>
        <v>471</v>
      </c>
      <c r="X33" s="95">
        <f t="shared" ref="X33" si="28">SUM(X28:X32)</f>
        <v>392.46428571428567</v>
      </c>
      <c r="Y33" s="95">
        <f t="shared" ref="Y33" si="29">SUM(Y28:Y32)</f>
        <v>317.67857142857133</v>
      </c>
      <c r="Z33" s="95">
        <f t="shared" ref="Z33" si="30">SUM(Z28:Z32)</f>
        <v>246.642857142857</v>
      </c>
      <c r="AA33" s="95">
        <f t="shared" ref="AA33" si="31">SUM(AA28:AA32)</f>
        <v>179.35714285714266</v>
      </c>
      <c r="AB33" s="95">
        <f t="shared" ref="AB33" si="32">SUM(AB28:AB32)</f>
        <v>115.82142857142833</v>
      </c>
      <c r="AC33" s="95">
        <f t="shared" ref="AC33" si="33">SUM(AC28:AC32)</f>
        <v>56.035714285713993</v>
      </c>
      <c r="AD33" s="96">
        <f t="shared" ref="AD33" si="34">SUM(AD28:AD32)</f>
        <v>0</v>
      </c>
      <c r="AE33" s="158">
        <f>SUM(B33:AD33)</f>
        <v>20865</v>
      </c>
    </row>
    <row r="35" spans="1:31" ht="16" thickBot="1"/>
    <row r="36" spans="1:31" ht="16">
      <c r="A36" s="126" t="s">
        <v>15</v>
      </c>
      <c r="B36" s="127"/>
      <c r="C36" s="128"/>
      <c r="D36" s="128"/>
      <c r="E36" s="128"/>
      <c r="F36" s="128"/>
      <c r="G36" s="128"/>
      <c r="H36" s="128"/>
      <c r="I36" s="128"/>
      <c r="J36" s="128"/>
      <c r="K36" s="128"/>
      <c r="L36" s="128"/>
      <c r="M36" s="128"/>
      <c r="N36" s="128"/>
      <c r="O36" s="128"/>
      <c r="P36" s="128"/>
      <c r="Q36" s="128"/>
      <c r="R36" s="128"/>
      <c r="S36" s="128"/>
      <c r="T36" s="128"/>
      <c r="U36" s="128"/>
      <c r="V36" s="128"/>
      <c r="W36" s="128"/>
      <c r="X36" s="128"/>
      <c r="Y36" s="128"/>
      <c r="Z36" s="128"/>
      <c r="AA36" s="128"/>
      <c r="AB36" s="128"/>
      <c r="AC36" s="128"/>
      <c r="AD36" s="128"/>
      <c r="AE36" s="129"/>
    </row>
    <row r="37" spans="1:31" ht="16">
      <c r="A37" s="120" t="s">
        <v>34</v>
      </c>
      <c r="B37" s="5"/>
      <c r="C37" s="130">
        <v>2021</v>
      </c>
      <c r="D37" s="130">
        <f>+C37+1</f>
        <v>2022</v>
      </c>
      <c r="E37" s="130">
        <f>+D37+1</f>
        <v>2023</v>
      </c>
      <c r="F37" s="130">
        <f t="shared" ref="F37:AD37" si="35">+E37+1</f>
        <v>2024</v>
      </c>
      <c r="G37" s="130">
        <f t="shared" si="35"/>
        <v>2025</v>
      </c>
      <c r="H37" s="130">
        <f t="shared" si="35"/>
        <v>2026</v>
      </c>
      <c r="I37" s="130">
        <f t="shared" si="35"/>
        <v>2027</v>
      </c>
      <c r="J37" s="130">
        <f t="shared" si="35"/>
        <v>2028</v>
      </c>
      <c r="K37" s="130">
        <f t="shared" si="35"/>
        <v>2029</v>
      </c>
      <c r="L37" s="130">
        <f t="shared" si="35"/>
        <v>2030</v>
      </c>
      <c r="M37" s="130">
        <f t="shared" si="35"/>
        <v>2031</v>
      </c>
      <c r="N37" s="130">
        <f t="shared" si="35"/>
        <v>2032</v>
      </c>
      <c r="O37" s="130">
        <f t="shared" si="35"/>
        <v>2033</v>
      </c>
      <c r="P37" s="130">
        <f t="shared" si="35"/>
        <v>2034</v>
      </c>
      <c r="Q37" s="130">
        <f t="shared" si="35"/>
        <v>2035</v>
      </c>
      <c r="R37" s="130">
        <f t="shared" si="35"/>
        <v>2036</v>
      </c>
      <c r="S37" s="130">
        <f t="shared" si="35"/>
        <v>2037</v>
      </c>
      <c r="T37" s="130">
        <f t="shared" si="35"/>
        <v>2038</v>
      </c>
      <c r="U37" s="130">
        <f t="shared" si="35"/>
        <v>2039</v>
      </c>
      <c r="V37" s="130">
        <f t="shared" si="35"/>
        <v>2040</v>
      </c>
      <c r="W37" s="130">
        <f t="shared" si="35"/>
        <v>2041</v>
      </c>
      <c r="X37" s="130">
        <f t="shared" si="35"/>
        <v>2042</v>
      </c>
      <c r="Y37" s="130">
        <f t="shared" si="35"/>
        <v>2043</v>
      </c>
      <c r="Z37" s="130">
        <f t="shared" si="35"/>
        <v>2044</v>
      </c>
      <c r="AA37" s="130">
        <f t="shared" si="35"/>
        <v>2045</v>
      </c>
      <c r="AB37" s="130">
        <f t="shared" si="35"/>
        <v>2046</v>
      </c>
      <c r="AC37" s="130">
        <f t="shared" si="35"/>
        <v>2047</v>
      </c>
      <c r="AD37" s="133">
        <f t="shared" si="35"/>
        <v>2048</v>
      </c>
      <c r="AE37" s="131" t="s">
        <v>88</v>
      </c>
    </row>
    <row r="38" spans="1:31">
      <c r="A38" s="89">
        <v>2021</v>
      </c>
      <c r="B38" s="6">
        <f t="array" ref="B38:B65">TRANSPOSE(C12:AD12)</f>
        <v>125</v>
      </c>
      <c r="C38" s="6"/>
      <c r="D38" s="6"/>
      <c r="E38" s="6"/>
      <c r="F38" s="6">
        <f t="shared" ref="F38:AD38" si="36">IF(F$37&gt;$A38,IF(F$37-$A40&lt;=$G$3,$B38/$G$3,0),0)</f>
        <v>5</v>
      </c>
      <c r="G38" s="6">
        <f t="shared" si="36"/>
        <v>5</v>
      </c>
      <c r="H38" s="6">
        <f t="shared" si="36"/>
        <v>5</v>
      </c>
      <c r="I38" s="6">
        <f t="shared" si="36"/>
        <v>5</v>
      </c>
      <c r="J38" s="6">
        <f t="shared" si="36"/>
        <v>5</v>
      </c>
      <c r="K38" s="6">
        <f t="shared" si="36"/>
        <v>5</v>
      </c>
      <c r="L38" s="6">
        <f t="shared" si="36"/>
        <v>5</v>
      </c>
      <c r="M38" s="6">
        <f t="shared" si="36"/>
        <v>5</v>
      </c>
      <c r="N38" s="6">
        <f t="shared" si="36"/>
        <v>5</v>
      </c>
      <c r="O38" s="6">
        <f t="shared" si="36"/>
        <v>5</v>
      </c>
      <c r="P38" s="6">
        <f t="shared" si="36"/>
        <v>5</v>
      </c>
      <c r="Q38" s="6">
        <f t="shared" si="36"/>
        <v>5</v>
      </c>
      <c r="R38" s="6">
        <f t="shared" si="36"/>
        <v>5</v>
      </c>
      <c r="S38" s="6">
        <f t="shared" si="36"/>
        <v>5</v>
      </c>
      <c r="T38" s="6">
        <f t="shared" si="36"/>
        <v>5</v>
      </c>
      <c r="U38" s="6">
        <f t="shared" si="36"/>
        <v>5</v>
      </c>
      <c r="V38" s="6">
        <f t="shared" si="36"/>
        <v>5</v>
      </c>
      <c r="W38" s="6">
        <f t="shared" si="36"/>
        <v>5</v>
      </c>
      <c r="X38" s="6">
        <f t="shared" si="36"/>
        <v>5</v>
      </c>
      <c r="Y38" s="6">
        <f t="shared" si="36"/>
        <v>5</v>
      </c>
      <c r="Z38" s="6">
        <f t="shared" si="36"/>
        <v>5</v>
      </c>
      <c r="AA38" s="6">
        <f t="shared" si="36"/>
        <v>5</v>
      </c>
      <c r="AB38" s="6">
        <f t="shared" si="36"/>
        <v>5</v>
      </c>
      <c r="AC38" s="6">
        <f t="shared" si="36"/>
        <v>5</v>
      </c>
      <c r="AD38" s="90">
        <f t="shared" si="36"/>
        <v>5</v>
      </c>
      <c r="AE38" s="159">
        <f t="shared" ref="AE38:AE65" si="37">B38-SUM(F38:AD38)</f>
        <v>0</v>
      </c>
    </row>
    <row r="39" spans="1:31">
      <c r="A39" s="89">
        <v>2022</v>
      </c>
      <c r="B39" s="6">
        <v>125</v>
      </c>
      <c r="C39" s="6"/>
      <c r="D39" s="6"/>
      <c r="E39" s="6"/>
      <c r="F39" s="6">
        <f t="shared" ref="F39:AD39" si="38">IF(F$37&gt;$A39,IF(F$37-$A40&lt;=$G$3,$B39/$G$3,0),0)</f>
        <v>5</v>
      </c>
      <c r="G39" s="6">
        <f t="shared" si="38"/>
        <v>5</v>
      </c>
      <c r="H39" s="6">
        <f t="shared" si="38"/>
        <v>5</v>
      </c>
      <c r="I39" s="6">
        <f t="shared" si="38"/>
        <v>5</v>
      </c>
      <c r="J39" s="6">
        <f t="shared" si="38"/>
        <v>5</v>
      </c>
      <c r="K39" s="6">
        <f t="shared" si="38"/>
        <v>5</v>
      </c>
      <c r="L39" s="6">
        <f t="shared" si="38"/>
        <v>5</v>
      </c>
      <c r="M39" s="6">
        <f t="shared" si="38"/>
        <v>5</v>
      </c>
      <c r="N39" s="6">
        <f t="shared" si="38"/>
        <v>5</v>
      </c>
      <c r="O39" s="6">
        <f t="shared" si="38"/>
        <v>5</v>
      </c>
      <c r="P39" s="6">
        <f t="shared" si="38"/>
        <v>5</v>
      </c>
      <c r="Q39" s="6">
        <f t="shared" si="38"/>
        <v>5</v>
      </c>
      <c r="R39" s="6">
        <f t="shared" si="38"/>
        <v>5</v>
      </c>
      <c r="S39" s="6">
        <f t="shared" si="38"/>
        <v>5</v>
      </c>
      <c r="T39" s="6">
        <f t="shared" si="38"/>
        <v>5</v>
      </c>
      <c r="U39" s="6">
        <f t="shared" si="38"/>
        <v>5</v>
      </c>
      <c r="V39" s="6">
        <f t="shared" si="38"/>
        <v>5</v>
      </c>
      <c r="W39" s="6">
        <f t="shared" si="38"/>
        <v>5</v>
      </c>
      <c r="X39" s="6">
        <f t="shared" si="38"/>
        <v>5</v>
      </c>
      <c r="Y39" s="6">
        <f t="shared" si="38"/>
        <v>5</v>
      </c>
      <c r="Z39" s="6">
        <f t="shared" si="38"/>
        <v>5</v>
      </c>
      <c r="AA39" s="6">
        <f t="shared" si="38"/>
        <v>5</v>
      </c>
      <c r="AB39" s="6">
        <f t="shared" si="38"/>
        <v>5</v>
      </c>
      <c r="AC39" s="6">
        <f t="shared" si="38"/>
        <v>5</v>
      </c>
      <c r="AD39" s="90">
        <f t="shared" si="38"/>
        <v>5</v>
      </c>
      <c r="AE39" s="159">
        <f t="shared" si="37"/>
        <v>0</v>
      </c>
    </row>
    <row r="40" spans="1:31">
      <c r="A40" s="89">
        <v>2023</v>
      </c>
      <c r="B40" s="6">
        <v>125</v>
      </c>
      <c r="C40" s="6"/>
      <c r="D40" s="6"/>
      <c r="E40" s="6"/>
      <c r="F40" s="6">
        <f t="shared" ref="F40:AD40" si="39">IF(F$37&gt;$A40,IF(F$37-$A40&lt;=$G$3,$B40/$G$3,0),0)</f>
        <v>5</v>
      </c>
      <c r="G40" s="6">
        <f t="shared" si="39"/>
        <v>5</v>
      </c>
      <c r="H40" s="6">
        <f t="shared" si="39"/>
        <v>5</v>
      </c>
      <c r="I40" s="6">
        <f t="shared" si="39"/>
        <v>5</v>
      </c>
      <c r="J40" s="6">
        <f t="shared" si="39"/>
        <v>5</v>
      </c>
      <c r="K40" s="6">
        <f t="shared" si="39"/>
        <v>5</v>
      </c>
      <c r="L40" s="6">
        <f t="shared" si="39"/>
        <v>5</v>
      </c>
      <c r="M40" s="6">
        <f t="shared" si="39"/>
        <v>5</v>
      </c>
      <c r="N40" s="6">
        <f t="shared" si="39"/>
        <v>5</v>
      </c>
      <c r="O40" s="6">
        <f t="shared" si="39"/>
        <v>5</v>
      </c>
      <c r="P40" s="6">
        <f t="shared" si="39"/>
        <v>5</v>
      </c>
      <c r="Q40" s="6">
        <f t="shared" si="39"/>
        <v>5</v>
      </c>
      <c r="R40" s="6">
        <f t="shared" si="39"/>
        <v>5</v>
      </c>
      <c r="S40" s="6">
        <f t="shared" si="39"/>
        <v>5</v>
      </c>
      <c r="T40" s="6">
        <f t="shared" si="39"/>
        <v>5</v>
      </c>
      <c r="U40" s="6">
        <f t="shared" si="39"/>
        <v>5</v>
      </c>
      <c r="V40" s="6">
        <f t="shared" si="39"/>
        <v>5</v>
      </c>
      <c r="W40" s="6">
        <f t="shared" si="39"/>
        <v>5</v>
      </c>
      <c r="X40" s="6">
        <f t="shared" si="39"/>
        <v>5</v>
      </c>
      <c r="Y40" s="6">
        <f t="shared" si="39"/>
        <v>5</v>
      </c>
      <c r="Z40" s="6">
        <f t="shared" si="39"/>
        <v>5</v>
      </c>
      <c r="AA40" s="6">
        <f t="shared" si="39"/>
        <v>5</v>
      </c>
      <c r="AB40" s="6">
        <f t="shared" si="39"/>
        <v>5</v>
      </c>
      <c r="AC40" s="6">
        <f t="shared" si="39"/>
        <v>5</v>
      </c>
      <c r="AD40" s="90">
        <f t="shared" si="39"/>
        <v>5</v>
      </c>
      <c r="AE40" s="159">
        <f t="shared" si="37"/>
        <v>0</v>
      </c>
    </row>
    <row r="41" spans="1:31">
      <c r="A41" s="89">
        <v>2024</v>
      </c>
      <c r="B41" s="6">
        <v>0</v>
      </c>
      <c r="C41" s="6"/>
      <c r="D41" s="6"/>
      <c r="E41" s="6"/>
      <c r="F41" s="6">
        <f>IF(F$37&gt;$A41,IF(F$37-$A41&lt;=$G$3,$B41/MIN($G$3,Supuestos!$C$5-'Depreciación Financiera'!$A41),0),0)</f>
        <v>0</v>
      </c>
      <c r="G41" s="6">
        <f>IF(G$37&gt;$A41,IF(G$37-$A41&lt;=$G$3,$B41/MIN($G$3,Supuestos!$C$5-'Depreciación Financiera'!$A41),0),0)</f>
        <v>0</v>
      </c>
      <c r="H41" s="6">
        <f>IF(H$37&gt;$A41,IF(H$37-$A41&lt;=$G$3,$B41/MIN($G$3,Supuestos!$C$5-'Depreciación Financiera'!$A41),0),0)</f>
        <v>0</v>
      </c>
      <c r="I41" s="6">
        <f>IF(I$37&gt;$A41,IF(I$37-$A41&lt;=$G$3,$B41/MIN($G$3,Supuestos!$C$5-'Depreciación Financiera'!$A41),0),0)</f>
        <v>0</v>
      </c>
      <c r="J41" s="6">
        <f>IF(J$37&gt;$A41,IF(J$37-$A41&lt;=$G$3,$B41/MIN($G$3,Supuestos!$C$5-'Depreciación Financiera'!$A41),0),0)</f>
        <v>0</v>
      </c>
      <c r="K41" s="6">
        <f>IF(K$37&gt;$A41,IF(K$37-$A41&lt;=$G$3,$B41/MIN($G$3,Supuestos!$C$5-'Depreciación Financiera'!$A41),0),0)</f>
        <v>0</v>
      </c>
      <c r="L41" s="6">
        <f>IF(L$37&gt;$A41,IF(L$37-$A41&lt;=$G$3,$B41/MIN($G$3,Supuestos!$C$5-'Depreciación Financiera'!$A41),0),0)</f>
        <v>0</v>
      </c>
      <c r="M41" s="6">
        <f>IF(M$37&gt;$A41,IF(M$37-$A41&lt;=$G$3,$B41/MIN($G$3,Supuestos!$C$5-'Depreciación Financiera'!$A41),0),0)</f>
        <v>0</v>
      </c>
      <c r="N41" s="6">
        <f>IF(N$37&gt;$A41,IF(N$37-$A41&lt;=$G$3,$B41/MIN($G$3,Supuestos!$C$5-'Depreciación Financiera'!$A41),0),0)</f>
        <v>0</v>
      </c>
      <c r="O41" s="6">
        <f>IF(O$37&gt;$A41,IF(O$37-$A41&lt;=$G$3,$B41/MIN($G$3,Supuestos!$C$5-'Depreciación Financiera'!$A41),0),0)</f>
        <v>0</v>
      </c>
      <c r="P41" s="6">
        <f>IF(P$37&gt;$A41,IF(P$37-$A41&lt;=$G$3,$B41/MIN($G$3,Supuestos!$C$5-'Depreciación Financiera'!$A41),0),0)</f>
        <v>0</v>
      </c>
      <c r="Q41" s="6">
        <f>IF(Q$37&gt;$A41,IF(Q$37-$A41&lt;=$G$3,$B41/MIN($G$3,Supuestos!$C$5-'Depreciación Financiera'!$A41),0),0)</f>
        <v>0</v>
      </c>
      <c r="R41" s="6">
        <f>IF(R$37&gt;$A41,IF(R$37-$A41&lt;=$G$3,$B41/MIN($G$3,Supuestos!$C$5-'Depreciación Financiera'!$A41),0),0)</f>
        <v>0</v>
      </c>
      <c r="S41" s="6">
        <f>IF(S$37&gt;$A41,IF(S$37-$A41&lt;=$G$3,$B41/MIN($G$3,Supuestos!$C$5-'Depreciación Financiera'!$A41),0),0)</f>
        <v>0</v>
      </c>
      <c r="T41" s="6">
        <f>IF(T$37&gt;$A41,IF(T$37-$A41&lt;=$G$3,$B41/MIN($G$3,Supuestos!$C$5-'Depreciación Financiera'!$A41),0),0)</f>
        <v>0</v>
      </c>
      <c r="U41" s="6">
        <f>IF(U$37&gt;$A41,IF(U$37-$A41&lt;=$G$3,$B41/MIN($G$3,Supuestos!$C$5-'Depreciación Financiera'!$A41),0),0)</f>
        <v>0</v>
      </c>
      <c r="V41" s="6">
        <f>IF(V$37&gt;$A41,IF(V$37-$A41&lt;=$G$3,$B41/MIN($G$3,Supuestos!$C$5-'Depreciación Financiera'!$A41),0),0)</f>
        <v>0</v>
      </c>
      <c r="W41" s="6">
        <f>IF(W$37&gt;$A41,IF(W$37-$A41&lt;=$G$3,$B41/MIN($G$3,Supuestos!$C$5-'Depreciación Financiera'!$A41),0),0)</f>
        <v>0</v>
      </c>
      <c r="X41" s="6">
        <f>IF(X$37&gt;$A41,IF(X$37-$A41&lt;=$G$3,$B41/MIN($G$3,Supuestos!$C$5-'Depreciación Financiera'!$A41),0),0)</f>
        <v>0</v>
      </c>
      <c r="Y41" s="6">
        <f>IF(Y$37&gt;$A41,IF(Y$37-$A41&lt;=$G$3,$B41/MIN($G$3,Supuestos!$C$5-'Depreciación Financiera'!$A41),0),0)</f>
        <v>0</v>
      </c>
      <c r="Z41" s="6">
        <f>IF(Z$37&gt;$A41,IF(Z$37-$A41&lt;=$G$3,$B41/MIN($G$3,Supuestos!$C$5-'Depreciación Financiera'!$A41),0),0)</f>
        <v>0</v>
      </c>
      <c r="AA41" s="6">
        <f>IF(AA$37&gt;$A41,IF(AA$37-$A41&lt;=$G$3,$B41/MIN($G$3,Supuestos!$C$5-'Depreciación Financiera'!$A41),0),0)</f>
        <v>0</v>
      </c>
      <c r="AB41" s="6">
        <f>IF(AB$37&gt;$A41,IF(AB$37-$A41&lt;=$G$3,$B41/MIN($G$3,Supuestos!$C$5-'Depreciación Financiera'!$A41),0),0)</f>
        <v>0</v>
      </c>
      <c r="AC41" s="6">
        <f>IF(AC$37&gt;$A41,IF(AC$37-$A41&lt;=$G$3,$B41/MIN($G$3,Supuestos!$C$5-'Depreciación Financiera'!$A41),0),0)</f>
        <v>0</v>
      </c>
      <c r="AD41" s="90">
        <f>IF(AD$37&gt;$A41,IF(AD$37-$A41&lt;=$G$3,$B41/MIN($G$3,Supuestos!$C$5-'Depreciación Financiera'!$A41),0),0)</f>
        <v>0</v>
      </c>
      <c r="AE41" s="159">
        <f t="shared" si="37"/>
        <v>0</v>
      </c>
    </row>
    <row r="42" spans="1:31">
      <c r="A42" s="89">
        <v>2025</v>
      </c>
      <c r="B42" s="6">
        <v>0</v>
      </c>
      <c r="C42" s="6"/>
      <c r="D42" s="6"/>
      <c r="E42" s="6"/>
      <c r="F42" s="6">
        <f>IF(F$37&gt;$A42,IF(F$37-$A42&lt;=$G$3,$B42/MIN($G$3,Supuestos!$C$5-'Depreciación Financiera'!$A42),0),0)</f>
        <v>0</v>
      </c>
      <c r="G42" s="6">
        <f>IF(G$37&gt;$A42,IF(G$37-$A42&lt;=$G$3,$B42/MIN($G$3,Supuestos!$C$5-'Depreciación Financiera'!$A42),0),0)</f>
        <v>0</v>
      </c>
      <c r="H42" s="6">
        <f>IF(H$37&gt;$A42,IF(H$37-$A42&lt;=$G$3,$B42/MIN($G$3,Supuestos!$C$5-'Depreciación Financiera'!$A42),0),0)</f>
        <v>0</v>
      </c>
      <c r="I42" s="6">
        <f>IF(I$37&gt;$A42,IF(I$37-$A42&lt;=$G$3,$B42/MIN($G$3,Supuestos!$C$5-'Depreciación Financiera'!$A42),0),0)</f>
        <v>0</v>
      </c>
      <c r="J42" s="6">
        <f>IF(J$37&gt;$A42,IF(J$37-$A42&lt;=$G$3,$B42/MIN($G$3,Supuestos!$C$5-'Depreciación Financiera'!$A42),0),0)</f>
        <v>0</v>
      </c>
      <c r="K42" s="6">
        <f>IF(K$37&gt;$A42,IF(K$37-$A42&lt;=$G$3,$B42/MIN($G$3,Supuestos!$C$5-'Depreciación Financiera'!$A42),0),0)</f>
        <v>0</v>
      </c>
      <c r="L42" s="6">
        <f>IF(L$37&gt;$A42,IF(L$37-$A42&lt;=$G$3,$B42/MIN($G$3,Supuestos!$C$5-'Depreciación Financiera'!$A42),0),0)</f>
        <v>0</v>
      </c>
      <c r="M42" s="6">
        <f>IF(M$37&gt;$A42,IF(M$37-$A42&lt;=$G$3,$B42/MIN($G$3,Supuestos!$C$5-'Depreciación Financiera'!$A42),0),0)</f>
        <v>0</v>
      </c>
      <c r="N42" s="6">
        <f>IF(N$37&gt;$A42,IF(N$37-$A42&lt;=$G$3,$B42/MIN($G$3,Supuestos!$C$5-'Depreciación Financiera'!$A42),0),0)</f>
        <v>0</v>
      </c>
      <c r="O42" s="6">
        <f>IF(O$37&gt;$A42,IF(O$37-$A42&lt;=$G$3,$B42/MIN($G$3,Supuestos!$C$5-'Depreciación Financiera'!$A42),0),0)</f>
        <v>0</v>
      </c>
      <c r="P42" s="6">
        <f>IF(P$37&gt;$A42,IF(P$37-$A42&lt;=$G$3,$B42/MIN($G$3,Supuestos!$C$5-'Depreciación Financiera'!$A42),0),0)</f>
        <v>0</v>
      </c>
      <c r="Q42" s="6">
        <f>IF(Q$37&gt;$A42,IF(Q$37-$A42&lt;=$G$3,$B42/MIN($G$3,Supuestos!$C$5-'Depreciación Financiera'!$A42),0),0)</f>
        <v>0</v>
      </c>
      <c r="R42" s="6">
        <f>IF(R$37&gt;$A42,IF(R$37-$A42&lt;=$G$3,$B42/MIN($G$3,Supuestos!$C$5-'Depreciación Financiera'!$A42),0),0)</f>
        <v>0</v>
      </c>
      <c r="S42" s="6">
        <f>IF(S$37&gt;$A42,IF(S$37-$A42&lt;=$G$3,$B42/MIN($G$3,Supuestos!$C$5-'Depreciación Financiera'!$A42),0),0)</f>
        <v>0</v>
      </c>
      <c r="T42" s="6">
        <f>IF(T$37&gt;$A42,IF(T$37-$A42&lt;=$G$3,$B42/MIN($G$3,Supuestos!$C$5-'Depreciación Financiera'!$A42),0),0)</f>
        <v>0</v>
      </c>
      <c r="U42" s="6">
        <f>IF(U$37&gt;$A42,IF(U$37-$A42&lt;=$G$3,$B42/MIN($G$3,Supuestos!$C$5-'Depreciación Financiera'!$A42),0),0)</f>
        <v>0</v>
      </c>
      <c r="V42" s="6">
        <f>IF(V$37&gt;$A42,IF(V$37-$A42&lt;=$G$3,$B42/MIN($G$3,Supuestos!$C$5-'Depreciación Financiera'!$A42),0),0)</f>
        <v>0</v>
      </c>
      <c r="W42" s="6">
        <f>IF(W$37&gt;$A42,IF(W$37-$A42&lt;=$G$3,$B42/MIN($G$3,Supuestos!$C$5-'Depreciación Financiera'!$A42),0),0)</f>
        <v>0</v>
      </c>
      <c r="X42" s="6">
        <f>IF(X$37&gt;$A42,IF(X$37-$A42&lt;=$G$3,$B42/MIN($G$3,Supuestos!$C$5-'Depreciación Financiera'!$A42),0),0)</f>
        <v>0</v>
      </c>
      <c r="Y42" s="6">
        <f>IF(Y$37&gt;$A42,IF(Y$37-$A42&lt;=$G$3,$B42/MIN($G$3,Supuestos!$C$5-'Depreciación Financiera'!$A42),0),0)</f>
        <v>0</v>
      </c>
      <c r="Z42" s="6">
        <f>IF(Z$37&gt;$A42,IF(Z$37-$A42&lt;=$G$3,$B42/MIN($G$3,Supuestos!$C$5-'Depreciación Financiera'!$A42),0),0)</f>
        <v>0</v>
      </c>
      <c r="AA42" s="6">
        <f>IF(AA$37&gt;$A42,IF(AA$37-$A42&lt;=$G$3,$B42/MIN($G$3,Supuestos!$C$5-'Depreciación Financiera'!$A42),0),0)</f>
        <v>0</v>
      </c>
      <c r="AB42" s="6">
        <f>IF(AB$37&gt;$A42,IF(AB$37-$A42&lt;=$G$3,$B42/MIN($G$3,Supuestos!$C$5-'Depreciación Financiera'!$A42),0),0)</f>
        <v>0</v>
      </c>
      <c r="AC42" s="6">
        <f>IF(AC$37&gt;$A42,IF(AC$37-$A42&lt;=$G$3,$B42/MIN($G$3,Supuestos!$C$5-'Depreciación Financiera'!$A42),0),0)</f>
        <v>0</v>
      </c>
      <c r="AD42" s="90">
        <f>IF(AD$37&gt;$A42,IF(AD$37-$A42&lt;=$G$3,$B42/MIN($G$3,Supuestos!$C$5-'Depreciación Financiera'!$A42),0),0)</f>
        <v>0</v>
      </c>
      <c r="AE42" s="159">
        <f t="shared" si="37"/>
        <v>0</v>
      </c>
    </row>
    <row r="43" spans="1:31">
      <c r="A43" s="89">
        <v>2026</v>
      </c>
      <c r="B43" s="6">
        <v>0</v>
      </c>
      <c r="C43" s="6"/>
      <c r="D43" s="6"/>
      <c r="E43" s="6"/>
      <c r="F43" s="6">
        <f>IF(F$37&gt;$A43,IF(F$37-$A43&lt;=$G$3,$B43/MIN($G$3,Supuestos!$C$5-'Depreciación Financiera'!$A43),0),0)</f>
        <v>0</v>
      </c>
      <c r="G43" s="6">
        <f>IF(G$37&gt;$A43,IF(G$37-$A43&lt;=$G$3,$B43/MIN($G$3,Supuestos!$C$5-'Depreciación Financiera'!$A43),0),0)</f>
        <v>0</v>
      </c>
      <c r="H43" s="6">
        <f>IF(H$37&gt;$A43,IF(H$37-$A43&lt;=$G$3,$B43/MIN($G$3,Supuestos!$C$5-'Depreciación Financiera'!$A43),0),0)</f>
        <v>0</v>
      </c>
      <c r="I43" s="6">
        <f>IF(I$37&gt;$A43,IF(I$37-$A43&lt;=$G$3,$B43/MIN($G$3,Supuestos!$C$5-'Depreciación Financiera'!$A43),0),0)</f>
        <v>0</v>
      </c>
      <c r="J43" s="6">
        <f>IF(J$37&gt;$A43,IF(J$37-$A43&lt;=$G$3,$B43/MIN($G$3,Supuestos!$C$5-'Depreciación Financiera'!$A43),0),0)</f>
        <v>0</v>
      </c>
      <c r="K43" s="6">
        <f>IF(K$37&gt;$A43,IF(K$37-$A43&lt;=$G$3,$B43/MIN($G$3,Supuestos!$C$5-'Depreciación Financiera'!$A43),0),0)</f>
        <v>0</v>
      </c>
      <c r="L43" s="6">
        <f>IF(L$37&gt;$A43,IF(L$37-$A43&lt;=$G$3,$B43/MIN($G$3,Supuestos!$C$5-'Depreciación Financiera'!$A43),0),0)</f>
        <v>0</v>
      </c>
      <c r="M43" s="6">
        <f>IF(M$37&gt;$A43,IF(M$37-$A43&lt;=$G$3,$B43/MIN($G$3,Supuestos!$C$5-'Depreciación Financiera'!$A43),0),0)</f>
        <v>0</v>
      </c>
      <c r="N43" s="6">
        <f>IF(N$37&gt;$A43,IF(N$37-$A43&lt;=$G$3,$B43/MIN($G$3,Supuestos!$C$5-'Depreciación Financiera'!$A43),0),0)</f>
        <v>0</v>
      </c>
      <c r="O43" s="6">
        <f>IF(O$37&gt;$A43,IF(O$37-$A43&lt;=$G$3,$B43/MIN($G$3,Supuestos!$C$5-'Depreciación Financiera'!$A43),0),0)</f>
        <v>0</v>
      </c>
      <c r="P43" s="6">
        <f>IF(P$37&gt;$A43,IF(P$37-$A43&lt;=$G$3,$B43/MIN($G$3,Supuestos!$C$5-'Depreciación Financiera'!$A43),0),0)</f>
        <v>0</v>
      </c>
      <c r="Q43" s="6">
        <f>IF(Q$37&gt;$A43,IF(Q$37-$A43&lt;=$G$3,$B43/MIN($G$3,Supuestos!$C$5-'Depreciación Financiera'!$A43),0),0)</f>
        <v>0</v>
      </c>
      <c r="R43" s="6">
        <f>IF(R$37&gt;$A43,IF(R$37-$A43&lt;=$G$3,$B43/MIN($G$3,Supuestos!$C$5-'Depreciación Financiera'!$A43),0),0)</f>
        <v>0</v>
      </c>
      <c r="S43" s="6">
        <f>IF(S$37&gt;$A43,IF(S$37-$A43&lt;=$G$3,$B43/MIN($G$3,Supuestos!$C$5-'Depreciación Financiera'!$A43),0),0)</f>
        <v>0</v>
      </c>
      <c r="T43" s="6">
        <f>IF(T$37&gt;$A43,IF(T$37-$A43&lt;=$G$3,$B43/MIN($G$3,Supuestos!$C$5-'Depreciación Financiera'!$A43),0),0)</f>
        <v>0</v>
      </c>
      <c r="U43" s="6">
        <f>IF(U$37&gt;$A43,IF(U$37-$A43&lt;=$G$3,$B43/MIN($G$3,Supuestos!$C$5-'Depreciación Financiera'!$A43),0),0)</f>
        <v>0</v>
      </c>
      <c r="V43" s="6">
        <f>IF(V$37&gt;$A43,IF(V$37-$A43&lt;=$G$3,$B43/MIN($G$3,Supuestos!$C$5-'Depreciación Financiera'!$A43),0),0)</f>
        <v>0</v>
      </c>
      <c r="W43" s="6">
        <f>IF(W$37&gt;$A43,IF(W$37-$A43&lt;=$G$3,$B43/MIN($G$3,Supuestos!$C$5-'Depreciación Financiera'!$A43),0),0)</f>
        <v>0</v>
      </c>
      <c r="X43" s="6">
        <f>IF(X$37&gt;$A43,IF(X$37-$A43&lt;=$G$3,$B43/MIN($G$3,Supuestos!$C$5-'Depreciación Financiera'!$A43),0),0)</f>
        <v>0</v>
      </c>
      <c r="Y43" s="6">
        <f>IF(Y$37&gt;$A43,IF(Y$37-$A43&lt;=$G$3,$B43/MIN($G$3,Supuestos!$C$5-'Depreciación Financiera'!$A43),0),0)</f>
        <v>0</v>
      </c>
      <c r="Z43" s="6">
        <f>IF(Z$37&gt;$A43,IF(Z$37-$A43&lt;=$G$3,$B43/MIN($G$3,Supuestos!$C$5-'Depreciación Financiera'!$A43),0),0)</f>
        <v>0</v>
      </c>
      <c r="AA43" s="6">
        <f>IF(AA$37&gt;$A43,IF(AA$37-$A43&lt;=$G$3,$B43/MIN($G$3,Supuestos!$C$5-'Depreciación Financiera'!$A43),0),0)</f>
        <v>0</v>
      </c>
      <c r="AB43" s="6">
        <f>IF(AB$37&gt;$A43,IF(AB$37-$A43&lt;=$G$3,$B43/MIN($G$3,Supuestos!$C$5-'Depreciación Financiera'!$A43),0),0)</f>
        <v>0</v>
      </c>
      <c r="AC43" s="6">
        <f>IF(AC$37&gt;$A43,IF(AC$37-$A43&lt;=$G$3,$B43/MIN($G$3,Supuestos!$C$5-'Depreciación Financiera'!$A43),0),0)</f>
        <v>0</v>
      </c>
      <c r="AD43" s="90">
        <f>IF(AD$37&gt;$A43,IF(AD$37-$A43&lt;=$G$3,$B43/MIN($G$3,Supuestos!$C$5-'Depreciación Financiera'!$A43),0),0)</f>
        <v>0</v>
      </c>
      <c r="AE43" s="159">
        <f t="shared" si="37"/>
        <v>0</v>
      </c>
    </row>
    <row r="44" spans="1:31">
      <c r="A44" s="89">
        <v>2027</v>
      </c>
      <c r="B44" s="6">
        <v>0</v>
      </c>
      <c r="C44" s="6"/>
      <c r="D44" s="6"/>
      <c r="E44" s="6"/>
      <c r="F44" s="6">
        <f>IF(F$37&gt;$A44,IF(F$37-$A44&lt;=$G$3,$B44/MIN($G$3,Supuestos!$C$5-'Depreciación Financiera'!$A44),0),0)</f>
        <v>0</v>
      </c>
      <c r="G44" s="6">
        <f>IF(G$37&gt;$A44,IF(G$37-$A44&lt;=$G$3,$B44/MIN($G$3,Supuestos!$C$5-'Depreciación Financiera'!$A44),0),0)</f>
        <v>0</v>
      </c>
      <c r="H44" s="6">
        <f>IF(H$37&gt;$A44,IF(H$37-$A44&lt;=$G$3,$B44/MIN($G$3,Supuestos!$C$5-'Depreciación Financiera'!$A44),0),0)</f>
        <v>0</v>
      </c>
      <c r="I44" s="6">
        <f>IF(I$37&gt;$A44,IF(I$37-$A44&lt;=$G$3,$B44/MIN($G$3,Supuestos!$C$5-'Depreciación Financiera'!$A44),0),0)</f>
        <v>0</v>
      </c>
      <c r="J44" s="6">
        <f>IF(J$37&gt;$A44,IF(J$37-$A44&lt;=$G$3,$B44/MIN($G$3,Supuestos!$C$5-'Depreciación Financiera'!$A44),0),0)</f>
        <v>0</v>
      </c>
      <c r="K44" s="6">
        <f>IF(K$37&gt;$A44,IF(K$37-$A44&lt;=$G$3,$B44/MIN($G$3,Supuestos!$C$5-'Depreciación Financiera'!$A44),0),0)</f>
        <v>0</v>
      </c>
      <c r="L44" s="6">
        <f>IF(L$37&gt;$A44,IF(L$37-$A44&lt;=$G$3,$B44/MIN($G$3,Supuestos!$C$5-'Depreciación Financiera'!$A44),0),0)</f>
        <v>0</v>
      </c>
      <c r="M44" s="6">
        <f>IF(M$37&gt;$A44,IF(M$37-$A44&lt;=$G$3,$B44/MIN($G$3,Supuestos!$C$5-'Depreciación Financiera'!$A44),0),0)</f>
        <v>0</v>
      </c>
      <c r="N44" s="6">
        <f>IF(N$37&gt;$A44,IF(N$37-$A44&lt;=$G$3,$B44/MIN($G$3,Supuestos!$C$5-'Depreciación Financiera'!$A44),0),0)</f>
        <v>0</v>
      </c>
      <c r="O44" s="6">
        <f>IF(O$37&gt;$A44,IF(O$37-$A44&lt;=$G$3,$B44/MIN($G$3,Supuestos!$C$5-'Depreciación Financiera'!$A44),0),0)</f>
        <v>0</v>
      </c>
      <c r="P44" s="6">
        <f>IF(P$37&gt;$A44,IF(P$37-$A44&lt;=$G$3,$B44/MIN($G$3,Supuestos!$C$5-'Depreciación Financiera'!$A44),0),0)</f>
        <v>0</v>
      </c>
      <c r="Q44" s="6">
        <f>IF(Q$37&gt;$A44,IF(Q$37-$A44&lt;=$G$3,$B44/MIN($G$3,Supuestos!$C$5-'Depreciación Financiera'!$A44),0),0)</f>
        <v>0</v>
      </c>
      <c r="R44" s="6">
        <f>IF(R$37&gt;$A44,IF(R$37-$A44&lt;=$G$3,$B44/MIN($G$3,Supuestos!$C$5-'Depreciación Financiera'!$A44),0),0)</f>
        <v>0</v>
      </c>
      <c r="S44" s="6">
        <f>IF(S$37&gt;$A44,IF(S$37-$A44&lt;=$G$3,$B44/MIN($G$3,Supuestos!$C$5-'Depreciación Financiera'!$A44),0),0)</f>
        <v>0</v>
      </c>
      <c r="T44" s="6">
        <f>IF(T$37&gt;$A44,IF(T$37-$A44&lt;=$G$3,$B44/MIN($G$3,Supuestos!$C$5-'Depreciación Financiera'!$A44),0),0)</f>
        <v>0</v>
      </c>
      <c r="U44" s="6">
        <f>IF(U$37&gt;$A44,IF(U$37-$A44&lt;=$G$3,$B44/MIN($G$3,Supuestos!$C$5-'Depreciación Financiera'!$A44),0),0)</f>
        <v>0</v>
      </c>
      <c r="V44" s="6">
        <f>IF(V$37&gt;$A44,IF(V$37-$A44&lt;=$G$3,$B44/MIN($G$3,Supuestos!$C$5-'Depreciación Financiera'!$A44),0),0)</f>
        <v>0</v>
      </c>
      <c r="W44" s="6">
        <f>IF(W$37&gt;$A44,IF(W$37-$A44&lt;=$G$3,$B44/MIN($G$3,Supuestos!$C$5-'Depreciación Financiera'!$A44),0),0)</f>
        <v>0</v>
      </c>
      <c r="X44" s="6">
        <f>IF(X$37&gt;$A44,IF(X$37-$A44&lt;=$G$3,$B44/MIN($G$3,Supuestos!$C$5-'Depreciación Financiera'!$A44),0),0)</f>
        <v>0</v>
      </c>
      <c r="Y44" s="6">
        <f>IF(Y$37&gt;$A44,IF(Y$37-$A44&lt;=$G$3,$B44/MIN($G$3,Supuestos!$C$5-'Depreciación Financiera'!$A44),0),0)</f>
        <v>0</v>
      </c>
      <c r="Z44" s="6">
        <f>IF(Z$37&gt;$A44,IF(Z$37-$A44&lt;=$G$3,$B44/MIN($G$3,Supuestos!$C$5-'Depreciación Financiera'!$A44),0),0)</f>
        <v>0</v>
      </c>
      <c r="AA44" s="6">
        <f>IF(AA$37&gt;$A44,IF(AA$37-$A44&lt;=$G$3,$B44/MIN($G$3,Supuestos!$C$5-'Depreciación Financiera'!$A44),0),0)</f>
        <v>0</v>
      </c>
      <c r="AB44" s="6">
        <f>IF(AB$37&gt;$A44,IF(AB$37-$A44&lt;=$G$3,$B44/MIN($G$3,Supuestos!$C$5-'Depreciación Financiera'!$A44),0),0)</f>
        <v>0</v>
      </c>
      <c r="AC44" s="6">
        <f>IF(AC$37&gt;$A44,IF(AC$37-$A44&lt;=$G$3,$B44/MIN($G$3,Supuestos!$C$5-'Depreciación Financiera'!$A44),0),0)</f>
        <v>0</v>
      </c>
      <c r="AD44" s="90">
        <f>IF(AD$37&gt;$A44,IF(AD$37-$A44&lt;=$G$3,$B44/MIN($G$3,Supuestos!$C$5-'Depreciación Financiera'!$A44),0),0)</f>
        <v>0</v>
      </c>
      <c r="AE44" s="159">
        <f t="shared" si="37"/>
        <v>0</v>
      </c>
    </row>
    <row r="45" spans="1:31">
      <c r="A45" s="89">
        <v>2028</v>
      </c>
      <c r="B45" s="6">
        <v>0</v>
      </c>
      <c r="C45" s="6"/>
      <c r="D45" s="6"/>
      <c r="E45" s="6"/>
      <c r="F45" s="6">
        <f>IF(F$37&gt;$A45,IF(F$37-$A45&lt;=$G$3,$B45/MIN($G$3,Supuestos!$C$5-'Depreciación Financiera'!$A45),0),0)</f>
        <v>0</v>
      </c>
      <c r="G45" s="6">
        <f>IF(G$37&gt;$A45,IF(G$37-$A45&lt;=$G$3,$B45/MIN($G$3,Supuestos!$C$5-'Depreciación Financiera'!$A45),0),0)</f>
        <v>0</v>
      </c>
      <c r="H45" s="6">
        <f>IF(H$37&gt;$A45,IF(H$37-$A45&lt;=$G$3,$B45/MIN($G$3,Supuestos!$C$5-'Depreciación Financiera'!$A45),0),0)</f>
        <v>0</v>
      </c>
      <c r="I45" s="6">
        <f>IF(I$37&gt;$A45,IF(I$37-$A45&lt;=$G$3,$B45/MIN($G$3,Supuestos!$C$5-'Depreciación Financiera'!$A45),0),0)</f>
        <v>0</v>
      </c>
      <c r="J45" s="6">
        <f>IF(J$37&gt;$A45,IF(J$37-$A45&lt;=$G$3,$B45/MIN($G$3,Supuestos!$C$5-'Depreciación Financiera'!$A45),0),0)</f>
        <v>0</v>
      </c>
      <c r="K45" s="6">
        <f>IF(K$37&gt;$A45,IF(K$37-$A45&lt;=$G$3,$B45/MIN($G$3,Supuestos!$C$5-'Depreciación Financiera'!$A45),0),0)</f>
        <v>0</v>
      </c>
      <c r="L45" s="6">
        <f>IF(L$37&gt;$A45,IF(L$37-$A45&lt;=$G$3,$B45/MIN($G$3,Supuestos!$C$5-'Depreciación Financiera'!$A45),0),0)</f>
        <v>0</v>
      </c>
      <c r="M45" s="6">
        <f>IF(M$37&gt;$A45,IF(M$37-$A45&lt;=$G$3,$B45/MIN($G$3,Supuestos!$C$5-'Depreciación Financiera'!$A45),0),0)</f>
        <v>0</v>
      </c>
      <c r="N45" s="6">
        <f>IF(N$37&gt;$A45,IF(N$37-$A45&lt;=$G$3,$B45/MIN($G$3,Supuestos!$C$5-'Depreciación Financiera'!$A45),0),0)</f>
        <v>0</v>
      </c>
      <c r="O45" s="6">
        <f>IF(O$37&gt;$A45,IF(O$37-$A45&lt;=$G$3,$B45/MIN($G$3,Supuestos!$C$5-'Depreciación Financiera'!$A45),0),0)</f>
        <v>0</v>
      </c>
      <c r="P45" s="6">
        <f>IF(P$37&gt;$A45,IF(P$37-$A45&lt;=$G$3,$B45/MIN($G$3,Supuestos!$C$5-'Depreciación Financiera'!$A45),0),0)</f>
        <v>0</v>
      </c>
      <c r="Q45" s="6">
        <f>IF(Q$37&gt;$A45,IF(Q$37-$A45&lt;=$G$3,$B45/MIN($G$3,Supuestos!$C$5-'Depreciación Financiera'!$A45),0),0)</f>
        <v>0</v>
      </c>
      <c r="R45" s="6">
        <f>IF(R$37&gt;$A45,IF(R$37-$A45&lt;=$G$3,$B45/MIN($G$3,Supuestos!$C$5-'Depreciación Financiera'!$A45),0),0)</f>
        <v>0</v>
      </c>
      <c r="S45" s="6">
        <f>IF(S$37&gt;$A45,IF(S$37-$A45&lt;=$G$3,$B45/MIN($G$3,Supuestos!$C$5-'Depreciación Financiera'!$A45),0),0)</f>
        <v>0</v>
      </c>
      <c r="T45" s="6">
        <f>IF(T$37&gt;$A45,IF(T$37-$A45&lt;=$G$3,$B45/MIN($G$3,Supuestos!$C$5-'Depreciación Financiera'!$A45),0),0)</f>
        <v>0</v>
      </c>
      <c r="U45" s="6">
        <f>IF(U$37&gt;$A45,IF(U$37-$A45&lt;=$G$3,$B45/MIN($G$3,Supuestos!$C$5-'Depreciación Financiera'!$A45),0),0)</f>
        <v>0</v>
      </c>
      <c r="V45" s="6">
        <f>IF(V$37&gt;$A45,IF(V$37-$A45&lt;=$G$3,$B45/MIN($G$3,Supuestos!$C$5-'Depreciación Financiera'!$A45),0),0)</f>
        <v>0</v>
      </c>
      <c r="W45" s="6">
        <f>IF(W$37&gt;$A45,IF(W$37-$A45&lt;=$G$3,$B45/MIN($G$3,Supuestos!$C$5-'Depreciación Financiera'!$A45),0),0)</f>
        <v>0</v>
      </c>
      <c r="X45" s="6">
        <f>IF(X$37&gt;$A45,IF(X$37-$A45&lt;=$G$3,$B45/MIN($G$3,Supuestos!$C$5-'Depreciación Financiera'!$A45),0),0)</f>
        <v>0</v>
      </c>
      <c r="Y45" s="6">
        <f>IF(Y$37&gt;$A45,IF(Y$37-$A45&lt;=$G$3,$B45/MIN($G$3,Supuestos!$C$5-'Depreciación Financiera'!$A45),0),0)</f>
        <v>0</v>
      </c>
      <c r="Z45" s="6">
        <f>IF(Z$37&gt;$A45,IF(Z$37-$A45&lt;=$G$3,$B45/MIN($G$3,Supuestos!$C$5-'Depreciación Financiera'!$A45),0),0)</f>
        <v>0</v>
      </c>
      <c r="AA45" s="6">
        <f>IF(AA$37&gt;$A45,IF(AA$37-$A45&lt;=$G$3,$B45/MIN($G$3,Supuestos!$C$5-'Depreciación Financiera'!$A45),0),0)</f>
        <v>0</v>
      </c>
      <c r="AB45" s="6">
        <f>IF(AB$37&gt;$A45,IF(AB$37-$A45&lt;=$G$3,$B45/MIN($G$3,Supuestos!$C$5-'Depreciación Financiera'!$A45),0),0)</f>
        <v>0</v>
      </c>
      <c r="AC45" s="6">
        <f>IF(AC$37&gt;$A45,IF(AC$37-$A45&lt;=$G$3,$B45/MIN($G$3,Supuestos!$C$5-'Depreciación Financiera'!$A45),0),0)</f>
        <v>0</v>
      </c>
      <c r="AD45" s="90">
        <f>IF(AD$37&gt;$A45,IF(AD$37-$A45&lt;=$G$3,$B45/MIN($G$3,Supuestos!$C$5-'Depreciación Financiera'!$A45),0),0)</f>
        <v>0</v>
      </c>
      <c r="AE45" s="159">
        <f t="shared" si="37"/>
        <v>0</v>
      </c>
    </row>
    <row r="46" spans="1:31">
      <c r="A46" s="89">
        <v>2029</v>
      </c>
      <c r="B46" s="6">
        <v>0</v>
      </c>
      <c r="C46" s="6"/>
      <c r="D46" s="6"/>
      <c r="E46" s="6"/>
      <c r="F46" s="6">
        <f>IF(F$37&gt;$A46,IF(F$37-$A46&lt;=$G$3,$B46/MIN($G$3,Supuestos!$C$5-'Depreciación Financiera'!$A46),0),0)</f>
        <v>0</v>
      </c>
      <c r="G46" s="6">
        <f>IF(G$37&gt;$A46,IF(G$37-$A46&lt;=$G$3,$B46/MIN($G$3,Supuestos!$C$5-'Depreciación Financiera'!$A46),0),0)</f>
        <v>0</v>
      </c>
      <c r="H46" s="6">
        <f>IF(H$37&gt;$A46,IF(H$37-$A46&lt;=$G$3,$B46/MIN($G$3,Supuestos!$C$5-'Depreciación Financiera'!$A46),0),0)</f>
        <v>0</v>
      </c>
      <c r="I46" s="6">
        <f>IF(I$37&gt;$A46,IF(I$37-$A46&lt;=$G$3,$B46/MIN($G$3,Supuestos!$C$5-'Depreciación Financiera'!$A46),0),0)</f>
        <v>0</v>
      </c>
      <c r="J46" s="6">
        <f>IF(J$37&gt;$A46,IF(J$37-$A46&lt;=$G$3,$B46/MIN($G$3,Supuestos!$C$5-'Depreciación Financiera'!$A46),0),0)</f>
        <v>0</v>
      </c>
      <c r="K46" s="6">
        <f>IF(K$37&gt;$A46,IF(K$37-$A46&lt;=$G$3,$B46/MIN($G$3,Supuestos!$C$5-'Depreciación Financiera'!$A46),0),0)</f>
        <v>0</v>
      </c>
      <c r="L46" s="6">
        <f>IF(L$37&gt;$A46,IF(L$37-$A46&lt;=$G$3,$B46/MIN($G$3,Supuestos!$C$5-'Depreciación Financiera'!$A46),0),0)</f>
        <v>0</v>
      </c>
      <c r="M46" s="6">
        <f>IF(M$37&gt;$A46,IF(M$37-$A46&lt;=$G$3,$B46/MIN($G$3,Supuestos!$C$5-'Depreciación Financiera'!$A46),0),0)</f>
        <v>0</v>
      </c>
      <c r="N46" s="6">
        <f>IF(N$37&gt;$A46,IF(N$37-$A46&lt;=$G$3,$B46/MIN($G$3,Supuestos!$C$5-'Depreciación Financiera'!$A46),0),0)</f>
        <v>0</v>
      </c>
      <c r="O46" s="6">
        <f>IF(O$37&gt;$A46,IF(O$37-$A46&lt;=$G$3,$B46/MIN($G$3,Supuestos!$C$5-'Depreciación Financiera'!$A46),0),0)</f>
        <v>0</v>
      </c>
      <c r="P46" s="6">
        <f>IF(P$37&gt;$A46,IF(P$37-$A46&lt;=$G$3,$B46/MIN($G$3,Supuestos!$C$5-'Depreciación Financiera'!$A46),0),0)</f>
        <v>0</v>
      </c>
      <c r="Q46" s="6">
        <f>IF(Q$37&gt;$A46,IF(Q$37-$A46&lt;=$G$3,$B46/MIN($G$3,Supuestos!$C$5-'Depreciación Financiera'!$A46),0),0)</f>
        <v>0</v>
      </c>
      <c r="R46" s="6">
        <f>IF(R$37&gt;$A46,IF(R$37-$A46&lt;=$G$3,$B46/MIN($G$3,Supuestos!$C$5-'Depreciación Financiera'!$A46),0),0)</f>
        <v>0</v>
      </c>
      <c r="S46" s="6">
        <f>IF(S$37&gt;$A46,IF(S$37-$A46&lt;=$G$3,$B46/MIN($G$3,Supuestos!$C$5-'Depreciación Financiera'!$A46),0),0)</f>
        <v>0</v>
      </c>
      <c r="T46" s="6">
        <f>IF(T$37&gt;$A46,IF(T$37-$A46&lt;=$G$3,$B46/MIN($G$3,Supuestos!$C$5-'Depreciación Financiera'!$A46),0),0)</f>
        <v>0</v>
      </c>
      <c r="U46" s="6">
        <f>IF(U$37&gt;$A46,IF(U$37-$A46&lt;=$G$3,$B46/MIN($G$3,Supuestos!$C$5-'Depreciación Financiera'!$A46),0),0)</f>
        <v>0</v>
      </c>
      <c r="V46" s="6">
        <f>IF(V$37&gt;$A46,IF(V$37-$A46&lt;=$G$3,$B46/MIN($G$3,Supuestos!$C$5-'Depreciación Financiera'!$A46),0),0)</f>
        <v>0</v>
      </c>
      <c r="W46" s="6">
        <f>IF(W$37&gt;$A46,IF(W$37-$A46&lt;=$G$3,$B46/MIN($G$3,Supuestos!$C$5-'Depreciación Financiera'!$A46),0),0)</f>
        <v>0</v>
      </c>
      <c r="X46" s="6">
        <f>IF(X$37&gt;$A46,IF(X$37-$A46&lt;=$G$3,$B46/MIN($G$3,Supuestos!$C$5-'Depreciación Financiera'!$A46),0),0)</f>
        <v>0</v>
      </c>
      <c r="Y46" s="6">
        <f>IF(Y$37&gt;$A46,IF(Y$37-$A46&lt;=$G$3,$B46/MIN($G$3,Supuestos!$C$5-'Depreciación Financiera'!$A46),0),0)</f>
        <v>0</v>
      </c>
      <c r="Z46" s="6">
        <f>IF(Z$37&gt;$A46,IF(Z$37-$A46&lt;=$G$3,$B46/MIN($G$3,Supuestos!$C$5-'Depreciación Financiera'!$A46),0),0)</f>
        <v>0</v>
      </c>
      <c r="AA46" s="6">
        <f>IF(AA$37&gt;$A46,IF(AA$37-$A46&lt;=$G$3,$B46/MIN($G$3,Supuestos!$C$5-'Depreciación Financiera'!$A46),0),0)</f>
        <v>0</v>
      </c>
      <c r="AB46" s="6">
        <f>IF(AB$37&gt;$A46,IF(AB$37-$A46&lt;=$G$3,$B46/MIN($G$3,Supuestos!$C$5-'Depreciación Financiera'!$A46),0),0)</f>
        <v>0</v>
      </c>
      <c r="AC46" s="6">
        <f>IF(AC$37&gt;$A46,IF(AC$37-$A46&lt;=$G$3,$B46/MIN($G$3,Supuestos!$C$5-'Depreciación Financiera'!$A46),0),0)</f>
        <v>0</v>
      </c>
      <c r="AD46" s="90">
        <f>IF(AD$37&gt;$A46,IF(AD$37-$A46&lt;=$G$3,$B46/MIN($G$3,Supuestos!$C$5-'Depreciación Financiera'!$A46),0),0)</f>
        <v>0</v>
      </c>
      <c r="AE46" s="159">
        <f t="shared" si="37"/>
        <v>0</v>
      </c>
    </row>
    <row r="47" spans="1:31">
      <c r="A47" s="89">
        <v>2030</v>
      </c>
      <c r="B47" s="6">
        <v>0</v>
      </c>
      <c r="C47" s="6"/>
      <c r="D47" s="6"/>
      <c r="E47" s="6"/>
      <c r="F47" s="6">
        <f>IF(F$37&gt;$A47,IF(F$37-$A47&lt;=$G$3,$B47/MIN($G$3,Supuestos!$C$5-'Depreciación Financiera'!$A47),0),0)</f>
        <v>0</v>
      </c>
      <c r="G47" s="6">
        <f>IF(G$37&gt;$A47,IF(G$37-$A47&lt;=$G$3,$B47/MIN($G$3,Supuestos!$C$5-'Depreciación Financiera'!$A47),0),0)</f>
        <v>0</v>
      </c>
      <c r="H47" s="6">
        <f>IF(H$37&gt;$A47,IF(H$37-$A47&lt;=$G$3,$B47/MIN($G$3,Supuestos!$C$5-'Depreciación Financiera'!$A47),0),0)</f>
        <v>0</v>
      </c>
      <c r="I47" s="6">
        <f>IF(I$37&gt;$A47,IF(I$37-$A47&lt;=$G$3,$B47/MIN($G$3,Supuestos!$C$5-'Depreciación Financiera'!$A47),0),0)</f>
        <v>0</v>
      </c>
      <c r="J47" s="6">
        <f>IF(J$37&gt;$A47,IF(J$37-$A47&lt;=$G$3,$B47/MIN($G$3,Supuestos!$C$5-'Depreciación Financiera'!$A47),0),0)</f>
        <v>0</v>
      </c>
      <c r="K47" s="6">
        <f>IF(K$37&gt;$A47,IF(K$37-$A47&lt;=$G$3,$B47/MIN($G$3,Supuestos!$C$5-'Depreciación Financiera'!$A47),0),0)</f>
        <v>0</v>
      </c>
      <c r="L47" s="6">
        <f>IF(L$37&gt;$A47,IF(L$37-$A47&lt;=$G$3,$B47/MIN($G$3,Supuestos!$C$5-'Depreciación Financiera'!$A47),0),0)</f>
        <v>0</v>
      </c>
      <c r="M47" s="6">
        <f>IF(M$37&gt;$A47,IF(M$37-$A47&lt;=$G$3,$B47/MIN($G$3,Supuestos!$C$5-'Depreciación Financiera'!$A47),0),0)</f>
        <v>0</v>
      </c>
      <c r="N47" s="6">
        <f>IF(N$37&gt;$A47,IF(N$37-$A47&lt;=$G$3,$B47/MIN($G$3,Supuestos!$C$5-'Depreciación Financiera'!$A47),0),0)</f>
        <v>0</v>
      </c>
      <c r="O47" s="6">
        <f>IF(O$37&gt;$A47,IF(O$37-$A47&lt;=$G$3,$B47/MIN($G$3,Supuestos!$C$5-'Depreciación Financiera'!$A47),0),0)</f>
        <v>0</v>
      </c>
      <c r="P47" s="6">
        <f>IF(P$37&gt;$A47,IF(P$37-$A47&lt;=$G$3,$B47/MIN($G$3,Supuestos!$C$5-'Depreciación Financiera'!$A47),0),0)</f>
        <v>0</v>
      </c>
      <c r="Q47" s="6">
        <f>IF(Q$37&gt;$A47,IF(Q$37-$A47&lt;=$G$3,$B47/MIN($G$3,Supuestos!$C$5-'Depreciación Financiera'!$A47),0),0)</f>
        <v>0</v>
      </c>
      <c r="R47" s="6">
        <f>IF(R$37&gt;$A47,IF(R$37-$A47&lt;=$G$3,$B47/MIN($G$3,Supuestos!$C$5-'Depreciación Financiera'!$A47),0),0)</f>
        <v>0</v>
      </c>
      <c r="S47" s="6">
        <f>IF(S$37&gt;$A47,IF(S$37-$A47&lt;=$G$3,$B47/MIN($G$3,Supuestos!$C$5-'Depreciación Financiera'!$A47),0),0)</f>
        <v>0</v>
      </c>
      <c r="T47" s="6">
        <f>IF(T$37&gt;$A47,IF(T$37-$A47&lt;=$G$3,$B47/MIN($G$3,Supuestos!$C$5-'Depreciación Financiera'!$A47),0),0)</f>
        <v>0</v>
      </c>
      <c r="U47" s="6">
        <f>IF(U$37&gt;$A47,IF(U$37-$A47&lt;=$G$3,$B47/MIN($G$3,Supuestos!$C$5-'Depreciación Financiera'!$A47),0),0)</f>
        <v>0</v>
      </c>
      <c r="V47" s="6">
        <f>IF(V$37&gt;$A47,IF(V$37-$A47&lt;=$G$3,$B47/MIN($G$3,Supuestos!$C$5-'Depreciación Financiera'!$A47),0),0)</f>
        <v>0</v>
      </c>
      <c r="W47" s="6">
        <f>IF(W$37&gt;$A47,IF(W$37-$A47&lt;=$G$3,$B47/MIN($G$3,Supuestos!$C$5-'Depreciación Financiera'!$A47),0),0)</f>
        <v>0</v>
      </c>
      <c r="X47" s="6">
        <f>IF(X$37&gt;$A47,IF(X$37-$A47&lt;=$G$3,$B47/MIN($G$3,Supuestos!$C$5-'Depreciación Financiera'!$A47),0),0)</f>
        <v>0</v>
      </c>
      <c r="Y47" s="6">
        <f>IF(Y$37&gt;$A47,IF(Y$37-$A47&lt;=$G$3,$B47/MIN($G$3,Supuestos!$C$5-'Depreciación Financiera'!$A47),0),0)</f>
        <v>0</v>
      </c>
      <c r="Z47" s="6">
        <f>IF(Z$37&gt;$A47,IF(Z$37-$A47&lt;=$G$3,$B47/MIN($G$3,Supuestos!$C$5-'Depreciación Financiera'!$A47),0),0)</f>
        <v>0</v>
      </c>
      <c r="AA47" s="6">
        <f>IF(AA$37&gt;$A47,IF(AA$37-$A47&lt;=$G$3,$B47/MIN($G$3,Supuestos!$C$5-'Depreciación Financiera'!$A47),0),0)</f>
        <v>0</v>
      </c>
      <c r="AB47" s="6">
        <f>IF(AB$37&gt;$A47,IF(AB$37-$A47&lt;=$G$3,$B47/MIN($G$3,Supuestos!$C$5-'Depreciación Financiera'!$A47),0),0)</f>
        <v>0</v>
      </c>
      <c r="AC47" s="6">
        <f>IF(AC$37&gt;$A47,IF(AC$37-$A47&lt;=$G$3,$B47/MIN($G$3,Supuestos!$C$5-'Depreciación Financiera'!$A47),0),0)</f>
        <v>0</v>
      </c>
      <c r="AD47" s="90">
        <f>IF(AD$37&gt;$A47,IF(AD$37-$A47&lt;=$G$3,$B47/MIN($G$3,Supuestos!$C$5-'Depreciación Financiera'!$A47),0),0)</f>
        <v>0</v>
      </c>
      <c r="AE47" s="159">
        <f t="shared" si="37"/>
        <v>0</v>
      </c>
    </row>
    <row r="48" spans="1:31">
      <c r="A48" s="89">
        <v>2031</v>
      </c>
      <c r="B48" s="6">
        <v>0</v>
      </c>
      <c r="C48" s="6"/>
      <c r="D48" s="6"/>
      <c r="E48" s="6"/>
      <c r="F48" s="6">
        <f>IF(F$37&gt;$A48,IF(F$37-$A48&lt;=$G$3,$B48/MIN($G$3,Supuestos!$C$5-'Depreciación Financiera'!$A48),0),0)</f>
        <v>0</v>
      </c>
      <c r="G48" s="6">
        <f>IF(G$37&gt;$A48,IF(G$37-$A48&lt;=$G$3,$B48/MIN($G$3,Supuestos!$C$5-'Depreciación Financiera'!$A48),0),0)</f>
        <v>0</v>
      </c>
      <c r="H48" s="6">
        <f>IF(H$37&gt;$A48,IF(H$37-$A48&lt;=$G$3,$B48/MIN($G$3,Supuestos!$C$5-'Depreciación Financiera'!$A48),0),0)</f>
        <v>0</v>
      </c>
      <c r="I48" s="6">
        <f>IF(I$37&gt;$A48,IF(I$37-$A48&lt;=$G$3,$B48/MIN($G$3,Supuestos!$C$5-'Depreciación Financiera'!$A48),0),0)</f>
        <v>0</v>
      </c>
      <c r="J48" s="6">
        <f>IF(J$37&gt;$A48,IF(J$37-$A48&lt;=$G$3,$B48/MIN($G$3,Supuestos!$C$5-'Depreciación Financiera'!$A48),0),0)</f>
        <v>0</v>
      </c>
      <c r="K48" s="6">
        <f>IF(K$37&gt;$A48,IF(K$37-$A48&lt;=$G$3,$B48/MIN($G$3,Supuestos!$C$5-'Depreciación Financiera'!$A48),0),0)</f>
        <v>0</v>
      </c>
      <c r="L48" s="6">
        <f>IF(L$37&gt;$A48,IF(L$37-$A48&lt;=$G$3,$B48/MIN($G$3,Supuestos!$C$5-'Depreciación Financiera'!$A48),0),0)</f>
        <v>0</v>
      </c>
      <c r="M48" s="6">
        <f>IF(M$37&gt;$A48,IF(M$37-$A48&lt;=$G$3,$B48/MIN($G$3,Supuestos!$C$5-'Depreciación Financiera'!$A48),0),0)</f>
        <v>0</v>
      </c>
      <c r="N48" s="6">
        <f>IF(N$37&gt;$A48,IF(N$37-$A48&lt;=$G$3,$B48/MIN($G$3,Supuestos!$C$5-'Depreciación Financiera'!$A48),0),0)</f>
        <v>0</v>
      </c>
      <c r="O48" s="6">
        <f>IF(O$37&gt;$A48,IF(O$37-$A48&lt;=$G$3,$B48/MIN($G$3,Supuestos!$C$5-'Depreciación Financiera'!$A48),0),0)</f>
        <v>0</v>
      </c>
      <c r="P48" s="6">
        <f>IF(P$37&gt;$A48,IF(P$37-$A48&lt;=$G$3,$B48/MIN($G$3,Supuestos!$C$5-'Depreciación Financiera'!$A48),0),0)</f>
        <v>0</v>
      </c>
      <c r="Q48" s="6">
        <f>IF(Q$37&gt;$A48,IF(Q$37-$A48&lt;=$G$3,$B48/MIN($G$3,Supuestos!$C$5-'Depreciación Financiera'!$A48),0),0)</f>
        <v>0</v>
      </c>
      <c r="R48" s="6">
        <f>IF(R$37&gt;$A48,IF(R$37-$A48&lt;=$G$3,$B48/MIN($G$3,Supuestos!$C$5-'Depreciación Financiera'!$A48),0),0)</f>
        <v>0</v>
      </c>
      <c r="S48" s="6">
        <f>IF(S$37&gt;$A48,IF(S$37-$A48&lt;=$G$3,$B48/MIN($G$3,Supuestos!$C$5-'Depreciación Financiera'!$A48),0),0)</f>
        <v>0</v>
      </c>
      <c r="T48" s="6">
        <f>IF(T$37&gt;$A48,IF(T$37-$A48&lt;=$G$3,$B48/MIN($G$3,Supuestos!$C$5-'Depreciación Financiera'!$A48),0),0)</f>
        <v>0</v>
      </c>
      <c r="U48" s="6">
        <f>IF(U$37&gt;$A48,IF(U$37-$A48&lt;=$G$3,$B48/MIN($G$3,Supuestos!$C$5-'Depreciación Financiera'!$A48),0),0)</f>
        <v>0</v>
      </c>
      <c r="V48" s="6">
        <f>IF(V$37&gt;$A48,IF(V$37-$A48&lt;=$G$3,$B48/MIN($G$3,Supuestos!$C$5-'Depreciación Financiera'!$A48),0),0)</f>
        <v>0</v>
      </c>
      <c r="W48" s="6">
        <f>IF(W$37&gt;$A48,IF(W$37-$A48&lt;=$G$3,$B48/MIN($G$3,Supuestos!$C$5-'Depreciación Financiera'!$A48),0),0)</f>
        <v>0</v>
      </c>
      <c r="X48" s="6">
        <f>IF(X$37&gt;$A48,IF(X$37-$A48&lt;=$G$3,$B48/MIN($G$3,Supuestos!$C$5-'Depreciación Financiera'!$A48),0),0)</f>
        <v>0</v>
      </c>
      <c r="Y48" s="6">
        <f>IF(Y$37&gt;$A48,IF(Y$37-$A48&lt;=$G$3,$B48/MIN($G$3,Supuestos!$C$5-'Depreciación Financiera'!$A48),0),0)</f>
        <v>0</v>
      </c>
      <c r="Z48" s="6">
        <f>IF(Z$37&gt;$A48,IF(Z$37-$A48&lt;=$G$3,$B48/MIN($G$3,Supuestos!$C$5-'Depreciación Financiera'!$A48),0),0)</f>
        <v>0</v>
      </c>
      <c r="AA48" s="6">
        <f>IF(AA$37&gt;$A48,IF(AA$37-$A48&lt;=$G$3,$B48/MIN($G$3,Supuestos!$C$5-'Depreciación Financiera'!$A48),0),0)</f>
        <v>0</v>
      </c>
      <c r="AB48" s="6">
        <f>IF(AB$37&gt;$A48,IF(AB$37-$A48&lt;=$G$3,$B48/MIN($G$3,Supuestos!$C$5-'Depreciación Financiera'!$A48),0),0)</f>
        <v>0</v>
      </c>
      <c r="AC48" s="6">
        <f>IF(AC$37&gt;$A48,IF(AC$37-$A48&lt;=$G$3,$B48/MIN($G$3,Supuestos!$C$5-'Depreciación Financiera'!$A48),0),0)</f>
        <v>0</v>
      </c>
      <c r="AD48" s="90">
        <f>IF(AD$37&gt;$A48,IF(AD$37-$A48&lt;=$G$3,$B48/MIN($G$3,Supuestos!$C$5-'Depreciación Financiera'!$A48),0),0)</f>
        <v>0</v>
      </c>
      <c r="AE48" s="159">
        <f t="shared" si="37"/>
        <v>0</v>
      </c>
    </row>
    <row r="49" spans="1:31">
      <c r="A49" s="89">
        <v>2032</v>
      </c>
      <c r="B49" s="6">
        <v>0</v>
      </c>
      <c r="C49" s="6"/>
      <c r="D49" s="6"/>
      <c r="E49" s="6"/>
      <c r="F49" s="6">
        <f>IF(F$37&gt;$A49,IF(F$37-$A49&lt;=$G$3,$B49/MIN($G$3,Supuestos!$C$5-'Depreciación Financiera'!$A49),0),0)</f>
        <v>0</v>
      </c>
      <c r="G49" s="6">
        <f>IF(G$37&gt;$A49,IF(G$37-$A49&lt;=$G$3,$B49/MIN($G$3,Supuestos!$C$5-'Depreciación Financiera'!$A49),0),0)</f>
        <v>0</v>
      </c>
      <c r="H49" s="6">
        <f>IF(H$37&gt;$A49,IF(H$37-$A49&lt;=$G$3,$B49/MIN($G$3,Supuestos!$C$5-'Depreciación Financiera'!$A49),0),0)</f>
        <v>0</v>
      </c>
      <c r="I49" s="6">
        <f>IF(I$37&gt;$A49,IF(I$37-$A49&lt;=$G$3,$B49/MIN($G$3,Supuestos!$C$5-'Depreciación Financiera'!$A49),0),0)</f>
        <v>0</v>
      </c>
      <c r="J49" s="6">
        <f>IF(J$37&gt;$A49,IF(J$37-$A49&lt;=$G$3,$B49/MIN($G$3,Supuestos!$C$5-'Depreciación Financiera'!$A49),0),0)</f>
        <v>0</v>
      </c>
      <c r="K49" s="6">
        <f>IF(K$37&gt;$A49,IF(K$37-$A49&lt;=$G$3,$B49/MIN($G$3,Supuestos!$C$5-'Depreciación Financiera'!$A49),0),0)</f>
        <v>0</v>
      </c>
      <c r="L49" s="6">
        <f>IF(L$37&gt;$A49,IF(L$37-$A49&lt;=$G$3,$B49/MIN($G$3,Supuestos!$C$5-'Depreciación Financiera'!$A49),0),0)</f>
        <v>0</v>
      </c>
      <c r="M49" s="6">
        <f>IF(M$37&gt;$A49,IF(M$37-$A49&lt;=$G$3,$B49/MIN($G$3,Supuestos!$C$5-'Depreciación Financiera'!$A49),0),0)</f>
        <v>0</v>
      </c>
      <c r="N49" s="6">
        <f>IF(N$37&gt;$A49,IF(N$37-$A49&lt;=$G$3,$B49/MIN($G$3,Supuestos!$C$5-'Depreciación Financiera'!$A49),0),0)</f>
        <v>0</v>
      </c>
      <c r="O49" s="6">
        <f>IF(O$37&gt;$A49,IF(O$37-$A49&lt;=$G$3,$B49/MIN($G$3,Supuestos!$C$5-'Depreciación Financiera'!$A49),0),0)</f>
        <v>0</v>
      </c>
      <c r="P49" s="6">
        <f>IF(P$37&gt;$A49,IF(P$37-$A49&lt;=$G$3,$B49/MIN($G$3,Supuestos!$C$5-'Depreciación Financiera'!$A49),0),0)</f>
        <v>0</v>
      </c>
      <c r="Q49" s="6">
        <f>IF(Q$37&gt;$A49,IF(Q$37-$A49&lt;=$G$3,$B49/MIN($G$3,Supuestos!$C$5-'Depreciación Financiera'!$A49),0),0)</f>
        <v>0</v>
      </c>
      <c r="R49" s="6">
        <f>IF(R$37&gt;$A49,IF(R$37-$A49&lt;=$G$3,$B49/MIN($G$3,Supuestos!$C$5-'Depreciación Financiera'!$A49),0),0)</f>
        <v>0</v>
      </c>
      <c r="S49" s="6">
        <f>IF(S$37&gt;$A49,IF(S$37-$A49&lt;=$G$3,$B49/MIN($G$3,Supuestos!$C$5-'Depreciación Financiera'!$A49),0),0)</f>
        <v>0</v>
      </c>
      <c r="T49" s="6">
        <f>IF(T$37&gt;$A49,IF(T$37-$A49&lt;=$G$3,$B49/MIN($G$3,Supuestos!$C$5-'Depreciación Financiera'!$A49),0),0)</f>
        <v>0</v>
      </c>
      <c r="U49" s="6">
        <f>IF(U$37&gt;$A49,IF(U$37-$A49&lt;=$G$3,$B49/MIN($G$3,Supuestos!$C$5-'Depreciación Financiera'!$A49),0),0)</f>
        <v>0</v>
      </c>
      <c r="V49" s="6">
        <f>IF(V$37&gt;$A49,IF(V$37-$A49&lt;=$G$3,$B49/MIN($G$3,Supuestos!$C$5-'Depreciación Financiera'!$A49),0),0)</f>
        <v>0</v>
      </c>
      <c r="W49" s="6">
        <f>IF(W$37&gt;$A49,IF(W$37-$A49&lt;=$G$3,$B49/MIN($G$3,Supuestos!$C$5-'Depreciación Financiera'!$A49),0),0)</f>
        <v>0</v>
      </c>
      <c r="X49" s="6">
        <f>IF(X$37&gt;$A49,IF(X$37-$A49&lt;=$G$3,$B49/MIN($G$3,Supuestos!$C$5-'Depreciación Financiera'!$A49),0),0)</f>
        <v>0</v>
      </c>
      <c r="Y49" s="6">
        <f>IF(Y$37&gt;$A49,IF(Y$37-$A49&lt;=$G$3,$B49/MIN($G$3,Supuestos!$C$5-'Depreciación Financiera'!$A49),0),0)</f>
        <v>0</v>
      </c>
      <c r="Z49" s="6">
        <f>IF(Z$37&gt;$A49,IF(Z$37-$A49&lt;=$G$3,$B49/MIN($G$3,Supuestos!$C$5-'Depreciación Financiera'!$A49),0),0)</f>
        <v>0</v>
      </c>
      <c r="AA49" s="6">
        <f>IF(AA$37&gt;$A49,IF(AA$37-$A49&lt;=$G$3,$B49/MIN($G$3,Supuestos!$C$5-'Depreciación Financiera'!$A49),0),0)</f>
        <v>0</v>
      </c>
      <c r="AB49" s="6">
        <f>IF(AB$37&gt;$A49,IF(AB$37-$A49&lt;=$G$3,$B49/MIN($G$3,Supuestos!$C$5-'Depreciación Financiera'!$A49),0),0)</f>
        <v>0</v>
      </c>
      <c r="AC49" s="6">
        <f>IF(AC$37&gt;$A49,IF(AC$37-$A49&lt;=$G$3,$B49/MIN($G$3,Supuestos!$C$5-'Depreciación Financiera'!$A49),0),0)</f>
        <v>0</v>
      </c>
      <c r="AD49" s="90">
        <f>IF(AD$37&gt;$A49,IF(AD$37-$A49&lt;=$G$3,$B49/MIN($G$3,Supuestos!$C$5-'Depreciación Financiera'!$A49),0),0)</f>
        <v>0</v>
      </c>
      <c r="AE49" s="159">
        <f t="shared" si="37"/>
        <v>0</v>
      </c>
    </row>
    <row r="50" spans="1:31">
      <c r="A50" s="89">
        <v>2033</v>
      </c>
      <c r="B50" s="6">
        <v>0</v>
      </c>
      <c r="C50" s="6"/>
      <c r="D50" s="6"/>
      <c r="E50" s="6"/>
      <c r="F50" s="6">
        <f>IF(F$37&gt;$A50,IF(F$37-$A50&lt;=$G$3,$B50/MIN($G$3,Supuestos!$C$5-'Depreciación Financiera'!$A50),0),0)</f>
        <v>0</v>
      </c>
      <c r="G50" s="6">
        <f>IF(G$37&gt;$A50,IF(G$37-$A50&lt;=$G$3,$B50/MIN($G$3,Supuestos!$C$5-'Depreciación Financiera'!$A50),0),0)</f>
        <v>0</v>
      </c>
      <c r="H50" s="6">
        <f>IF(H$37&gt;$A50,IF(H$37-$A50&lt;=$G$3,$B50/MIN($G$3,Supuestos!$C$5-'Depreciación Financiera'!$A50),0),0)</f>
        <v>0</v>
      </c>
      <c r="I50" s="6">
        <f>IF(I$37&gt;$A50,IF(I$37-$A50&lt;=$G$3,$B50/MIN($G$3,Supuestos!$C$5-'Depreciación Financiera'!$A50),0),0)</f>
        <v>0</v>
      </c>
      <c r="J50" s="6">
        <f>IF(J$37&gt;$A50,IF(J$37-$A50&lt;=$G$3,$B50/MIN($G$3,Supuestos!$C$5-'Depreciación Financiera'!$A50),0),0)</f>
        <v>0</v>
      </c>
      <c r="K50" s="6">
        <f>IF(K$37&gt;$A50,IF(K$37-$A50&lt;=$G$3,$B50/MIN($G$3,Supuestos!$C$5-'Depreciación Financiera'!$A50),0),0)</f>
        <v>0</v>
      </c>
      <c r="L50" s="6">
        <f>IF(L$37&gt;$A50,IF(L$37-$A50&lt;=$G$3,$B50/MIN($G$3,Supuestos!$C$5-'Depreciación Financiera'!$A50),0),0)</f>
        <v>0</v>
      </c>
      <c r="M50" s="6">
        <f>IF(M$37&gt;$A50,IF(M$37-$A50&lt;=$G$3,$B50/MIN($G$3,Supuestos!$C$5-'Depreciación Financiera'!$A50),0),0)</f>
        <v>0</v>
      </c>
      <c r="N50" s="6">
        <f>IF(N$37&gt;$A50,IF(N$37-$A50&lt;=$G$3,$B50/MIN($G$3,Supuestos!$C$5-'Depreciación Financiera'!$A50),0),0)</f>
        <v>0</v>
      </c>
      <c r="O50" s="6">
        <f>IF(O$37&gt;$A50,IF(O$37-$A50&lt;=$G$3,$B50/MIN($G$3,Supuestos!$C$5-'Depreciación Financiera'!$A50),0),0)</f>
        <v>0</v>
      </c>
      <c r="P50" s="6">
        <f>IF(P$37&gt;$A50,IF(P$37-$A50&lt;=$G$3,$B50/MIN($G$3,Supuestos!$C$5-'Depreciación Financiera'!$A50),0),0)</f>
        <v>0</v>
      </c>
      <c r="Q50" s="6">
        <f>IF(Q$37&gt;$A50,IF(Q$37-$A50&lt;=$G$3,$B50/MIN($G$3,Supuestos!$C$5-'Depreciación Financiera'!$A50),0),0)</f>
        <v>0</v>
      </c>
      <c r="R50" s="6">
        <f>IF(R$37&gt;$A50,IF(R$37-$A50&lt;=$G$3,$B50/MIN($G$3,Supuestos!$C$5-'Depreciación Financiera'!$A50),0),0)</f>
        <v>0</v>
      </c>
      <c r="S50" s="6">
        <f>IF(S$37&gt;$A50,IF(S$37-$A50&lt;=$G$3,$B50/MIN($G$3,Supuestos!$C$5-'Depreciación Financiera'!$A50),0),0)</f>
        <v>0</v>
      </c>
      <c r="T50" s="6">
        <f>IF(T$37&gt;$A50,IF(T$37-$A50&lt;=$G$3,$B50/MIN($G$3,Supuestos!$C$5-'Depreciación Financiera'!$A50),0),0)</f>
        <v>0</v>
      </c>
      <c r="U50" s="6">
        <f>IF(U$37&gt;$A50,IF(U$37-$A50&lt;=$G$3,$B50/MIN($G$3,Supuestos!$C$5-'Depreciación Financiera'!$A50),0),0)</f>
        <v>0</v>
      </c>
      <c r="V50" s="6">
        <f>IF(V$37&gt;$A50,IF(V$37-$A50&lt;=$G$3,$B50/MIN($G$3,Supuestos!$C$5-'Depreciación Financiera'!$A50),0),0)</f>
        <v>0</v>
      </c>
      <c r="W50" s="6">
        <f>IF(W$37&gt;$A50,IF(W$37-$A50&lt;=$G$3,$B50/MIN($G$3,Supuestos!$C$5-'Depreciación Financiera'!$A50),0),0)</f>
        <v>0</v>
      </c>
      <c r="X50" s="6">
        <f>IF(X$37&gt;$A50,IF(X$37-$A50&lt;=$G$3,$B50/MIN($G$3,Supuestos!$C$5-'Depreciación Financiera'!$A50),0),0)</f>
        <v>0</v>
      </c>
      <c r="Y50" s="6">
        <f>IF(Y$37&gt;$A50,IF(Y$37-$A50&lt;=$G$3,$B50/MIN($G$3,Supuestos!$C$5-'Depreciación Financiera'!$A50),0),0)</f>
        <v>0</v>
      </c>
      <c r="Z50" s="6">
        <f>IF(Z$37&gt;$A50,IF(Z$37-$A50&lt;=$G$3,$B50/MIN($G$3,Supuestos!$C$5-'Depreciación Financiera'!$A50),0),0)</f>
        <v>0</v>
      </c>
      <c r="AA50" s="6">
        <f>IF(AA$37&gt;$A50,IF(AA$37-$A50&lt;=$G$3,$B50/MIN($G$3,Supuestos!$C$5-'Depreciación Financiera'!$A50),0),0)</f>
        <v>0</v>
      </c>
      <c r="AB50" s="6">
        <f>IF(AB$37&gt;$A50,IF(AB$37-$A50&lt;=$G$3,$B50/MIN($G$3,Supuestos!$C$5-'Depreciación Financiera'!$A50),0),0)</f>
        <v>0</v>
      </c>
      <c r="AC50" s="6">
        <f>IF(AC$37&gt;$A50,IF(AC$37-$A50&lt;=$G$3,$B50/MIN($G$3,Supuestos!$C$5-'Depreciación Financiera'!$A50),0),0)</f>
        <v>0</v>
      </c>
      <c r="AD50" s="90">
        <f>IF(AD$37&gt;$A50,IF(AD$37-$A50&lt;=$G$3,$B50/MIN($G$3,Supuestos!$C$5-'Depreciación Financiera'!$A50),0),0)</f>
        <v>0</v>
      </c>
      <c r="AE50" s="159">
        <f t="shared" si="37"/>
        <v>0</v>
      </c>
    </row>
    <row r="51" spans="1:31">
      <c r="A51" s="89">
        <v>2034</v>
      </c>
      <c r="B51" s="6">
        <v>0</v>
      </c>
      <c r="C51" s="6"/>
      <c r="D51" s="6"/>
      <c r="E51" s="6"/>
      <c r="F51" s="6">
        <f>IF(F$37&gt;$A51,IF(F$37-$A51&lt;=$G$3,$B51/MIN($G$3,Supuestos!$C$5-'Depreciación Financiera'!$A51),0),0)</f>
        <v>0</v>
      </c>
      <c r="G51" s="6">
        <f>IF(G$37&gt;$A51,IF(G$37-$A51&lt;=$G$3,$B51/MIN($G$3,Supuestos!$C$5-'Depreciación Financiera'!$A51),0),0)</f>
        <v>0</v>
      </c>
      <c r="H51" s="6">
        <f>IF(H$37&gt;$A51,IF(H$37-$A51&lt;=$G$3,$B51/MIN($G$3,Supuestos!$C$5-'Depreciación Financiera'!$A51),0),0)</f>
        <v>0</v>
      </c>
      <c r="I51" s="6">
        <f>IF(I$37&gt;$A51,IF(I$37-$A51&lt;=$G$3,$B51/MIN($G$3,Supuestos!$C$5-'Depreciación Financiera'!$A51),0),0)</f>
        <v>0</v>
      </c>
      <c r="J51" s="6">
        <f>IF(J$37&gt;$A51,IF(J$37-$A51&lt;=$G$3,$B51/MIN($G$3,Supuestos!$C$5-'Depreciación Financiera'!$A51),0),0)</f>
        <v>0</v>
      </c>
      <c r="K51" s="6">
        <f>IF(K$37&gt;$A51,IF(K$37-$A51&lt;=$G$3,$B51/MIN($G$3,Supuestos!$C$5-'Depreciación Financiera'!$A51),0),0)</f>
        <v>0</v>
      </c>
      <c r="L51" s="6">
        <f>IF(L$37&gt;$A51,IF(L$37-$A51&lt;=$G$3,$B51/MIN($G$3,Supuestos!$C$5-'Depreciación Financiera'!$A51),0),0)</f>
        <v>0</v>
      </c>
      <c r="M51" s="6">
        <f>IF(M$37&gt;$A51,IF(M$37-$A51&lt;=$G$3,$B51/MIN($G$3,Supuestos!$C$5-'Depreciación Financiera'!$A51),0),0)</f>
        <v>0</v>
      </c>
      <c r="N51" s="6">
        <f>IF(N$37&gt;$A51,IF(N$37-$A51&lt;=$G$3,$B51/MIN($G$3,Supuestos!$C$5-'Depreciación Financiera'!$A51),0),0)</f>
        <v>0</v>
      </c>
      <c r="O51" s="6">
        <f>IF(O$37&gt;$A51,IF(O$37-$A51&lt;=$G$3,$B51/MIN($G$3,Supuestos!$C$5-'Depreciación Financiera'!$A51),0),0)</f>
        <v>0</v>
      </c>
      <c r="P51" s="6">
        <f>IF(P$37&gt;$A51,IF(P$37-$A51&lt;=$G$3,$B51/MIN($G$3,Supuestos!$C$5-'Depreciación Financiera'!$A51),0),0)</f>
        <v>0</v>
      </c>
      <c r="Q51" s="6">
        <f>IF(Q$37&gt;$A51,IF(Q$37-$A51&lt;=$G$3,$B51/MIN($G$3,Supuestos!$C$5-'Depreciación Financiera'!$A51),0),0)</f>
        <v>0</v>
      </c>
      <c r="R51" s="6">
        <f>IF(R$37&gt;$A51,IF(R$37-$A51&lt;=$G$3,$B51/MIN($G$3,Supuestos!$C$5-'Depreciación Financiera'!$A51),0),0)</f>
        <v>0</v>
      </c>
      <c r="S51" s="6">
        <f>IF(S$37&gt;$A51,IF(S$37-$A51&lt;=$G$3,$B51/MIN($G$3,Supuestos!$C$5-'Depreciación Financiera'!$A51),0),0)</f>
        <v>0</v>
      </c>
      <c r="T51" s="6">
        <f>IF(T$37&gt;$A51,IF(T$37-$A51&lt;=$G$3,$B51/MIN($G$3,Supuestos!$C$5-'Depreciación Financiera'!$A51),0),0)</f>
        <v>0</v>
      </c>
      <c r="U51" s="6">
        <f>IF(U$37&gt;$A51,IF(U$37-$A51&lt;=$G$3,$B51/MIN($G$3,Supuestos!$C$5-'Depreciación Financiera'!$A51),0),0)</f>
        <v>0</v>
      </c>
      <c r="V51" s="6">
        <f>IF(V$37&gt;$A51,IF(V$37-$A51&lt;=$G$3,$B51/MIN($G$3,Supuestos!$C$5-'Depreciación Financiera'!$A51),0),0)</f>
        <v>0</v>
      </c>
      <c r="W51" s="6">
        <f>IF(W$37&gt;$A51,IF(W$37-$A51&lt;=$G$3,$B51/MIN($G$3,Supuestos!$C$5-'Depreciación Financiera'!$A51),0),0)</f>
        <v>0</v>
      </c>
      <c r="X51" s="6">
        <f>IF(X$37&gt;$A51,IF(X$37-$A51&lt;=$G$3,$B51/MIN($G$3,Supuestos!$C$5-'Depreciación Financiera'!$A51),0),0)</f>
        <v>0</v>
      </c>
      <c r="Y51" s="6">
        <f>IF(Y$37&gt;$A51,IF(Y$37-$A51&lt;=$G$3,$B51/MIN($G$3,Supuestos!$C$5-'Depreciación Financiera'!$A51),0),0)</f>
        <v>0</v>
      </c>
      <c r="Z51" s="6">
        <f>IF(Z$37&gt;$A51,IF(Z$37-$A51&lt;=$G$3,$B51/MIN($G$3,Supuestos!$C$5-'Depreciación Financiera'!$A51),0),0)</f>
        <v>0</v>
      </c>
      <c r="AA51" s="6">
        <f>IF(AA$37&gt;$A51,IF(AA$37-$A51&lt;=$G$3,$B51/MIN($G$3,Supuestos!$C$5-'Depreciación Financiera'!$A51),0),0)</f>
        <v>0</v>
      </c>
      <c r="AB51" s="6">
        <f>IF(AB$37&gt;$A51,IF(AB$37-$A51&lt;=$G$3,$B51/MIN($G$3,Supuestos!$C$5-'Depreciación Financiera'!$A51),0),0)</f>
        <v>0</v>
      </c>
      <c r="AC51" s="6">
        <f>IF(AC$37&gt;$A51,IF(AC$37-$A51&lt;=$G$3,$B51/MIN($G$3,Supuestos!$C$5-'Depreciación Financiera'!$A51),0),0)</f>
        <v>0</v>
      </c>
      <c r="AD51" s="90">
        <f>IF(AD$37&gt;$A51,IF(AD$37-$A51&lt;=$G$3,$B51/MIN($G$3,Supuestos!$C$5-'Depreciación Financiera'!$A51),0),0)</f>
        <v>0</v>
      </c>
      <c r="AE51" s="159">
        <f t="shared" si="37"/>
        <v>0</v>
      </c>
    </row>
    <row r="52" spans="1:31">
      <c r="A52" s="89">
        <v>2035</v>
      </c>
      <c r="B52" s="6">
        <v>0</v>
      </c>
      <c r="C52" s="6"/>
      <c r="D52" s="6"/>
      <c r="E52" s="6"/>
      <c r="F52" s="6">
        <f>IF(F$37&gt;$A52,IF(F$37-$A52&lt;=$G$3,$B52/MIN($G$3,Supuestos!$C$5-'Depreciación Financiera'!$A52),0),0)</f>
        <v>0</v>
      </c>
      <c r="G52" s="6">
        <f>IF(G$37&gt;$A52,IF(G$37-$A52&lt;=$G$3,$B52/MIN($G$3,Supuestos!$C$5-'Depreciación Financiera'!$A52),0),0)</f>
        <v>0</v>
      </c>
      <c r="H52" s="6">
        <f>IF(H$37&gt;$A52,IF(H$37-$A52&lt;=$G$3,$B52/MIN($G$3,Supuestos!$C$5-'Depreciación Financiera'!$A52),0),0)</f>
        <v>0</v>
      </c>
      <c r="I52" s="6">
        <f>IF(I$37&gt;$A52,IF(I$37-$A52&lt;=$G$3,$B52/MIN($G$3,Supuestos!$C$5-'Depreciación Financiera'!$A52),0),0)</f>
        <v>0</v>
      </c>
      <c r="J52" s="6">
        <f>IF(J$37&gt;$A52,IF(J$37-$A52&lt;=$G$3,$B52/MIN($G$3,Supuestos!$C$5-'Depreciación Financiera'!$A52),0),0)</f>
        <v>0</v>
      </c>
      <c r="K52" s="6">
        <f>IF(K$37&gt;$A52,IF(K$37-$A52&lt;=$G$3,$B52/MIN($G$3,Supuestos!$C$5-'Depreciación Financiera'!$A52),0),0)</f>
        <v>0</v>
      </c>
      <c r="L52" s="6">
        <f>IF(L$37&gt;$A52,IF(L$37-$A52&lt;=$G$3,$B52/MIN($G$3,Supuestos!$C$5-'Depreciación Financiera'!$A52),0),0)</f>
        <v>0</v>
      </c>
      <c r="M52" s="6">
        <f>IF(M$37&gt;$A52,IF(M$37-$A52&lt;=$G$3,$B52/MIN($G$3,Supuestos!$C$5-'Depreciación Financiera'!$A52),0),0)</f>
        <v>0</v>
      </c>
      <c r="N52" s="6">
        <f>IF(N$37&gt;$A52,IF(N$37-$A52&lt;=$G$3,$B52/MIN($G$3,Supuestos!$C$5-'Depreciación Financiera'!$A52),0),0)</f>
        <v>0</v>
      </c>
      <c r="O52" s="6">
        <f>IF(O$37&gt;$A52,IF(O$37-$A52&lt;=$G$3,$B52/MIN($G$3,Supuestos!$C$5-'Depreciación Financiera'!$A52),0),0)</f>
        <v>0</v>
      </c>
      <c r="P52" s="6">
        <f>IF(P$37&gt;$A52,IF(P$37-$A52&lt;=$G$3,$B52/MIN($G$3,Supuestos!$C$5-'Depreciación Financiera'!$A52),0),0)</f>
        <v>0</v>
      </c>
      <c r="Q52" s="6">
        <f>IF(Q$37&gt;$A52,IF(Q$37-$A52&lt;=$G$3,$B52/MIN($G$3,Supuestos!$C$5-'Depreciación Financiera'!$A52),0),0)</f>
        <v>0</v>
      </c>
      <c r="R52" s="6">
        <f>IF(R$37&gt;$A52,IF(R$37-$A52&lt;=$G$3,$B52/MIN($G$3,Supuestos!$C$5-'Depreciación Financiera'!$A52),0),0)</f>
        <v>0</v>
      </c>
      <c r="S52" s="6">
        <f>IF(S$37&gt;$A52,IF(S$37-$A52&lt;=$G$3,$B52/MIN($G$3,Supuestos!$C$5-'Depreciación Financiera'!$A52),0),0)</f>
        <v>0</v>
      </c>
      <c r="T52" s="6">
        <f>IF(T$37&gt;$A52,IF(T$37-$A52&lt;=$G$3,$B52/MIN($G$3,Supuestos!$C$5-'Depreciación Financiera'!$A52),0),0)</f>
        <v>0</v>
      </c>
      <c r="U52" s="6">
        <f>IF(U$37&gt;$A52,IF(U$37-$A52&lt;=$G$3,$B52/MIN($G$3,Supuestos!$C$5-'Depreciación Financiera'!$A52),0),0)</f>
        <v>0</v>
      </c>
      <c r="V52" s="6">
        <f>IF(V$37&gt;$A52,IF(V$37-$A52&lt;=$G$3,$B52/MIN($G$3,Supuestos!$C$5-'Depreciación Financiera'!$A52),0),0)</f>
        <v>0</v>
      </c>
      <c r="W52" s="6">
        <f>IF(W$37&gt;$A52,IF(W$37-$A52&lt;=$G$3,$B52/MIN($G$3,Supuestos!$C$5-'Depreciación Financiera'!$A52),0),0)</f>
        <v>0</v>
      </c>
      <c r="X52" s="6">
        <f>IF(X$37&gt;$A52,IF(X$37-$A52&lt;=$G$3,$B52/MIN($G$3,Supuestos!$C$5-'Depreciación Financiera'!$A52),0),0)</f>
        <v>0</v>
      </c>
      <c r="Y52" s="6">
        <f>IF(Y$37&gt;$A52,IF(Y$37-$A52&lt;=$G$3,$B52/MIN($G$3,Supuestos!$C$5-'Depreciación Financiera'!$A52),0),0)</f>
        <v>0</v>
      </c>
      <c r="Z52" s="6">
        <f>IF(Z$37&gt;$A52,IF(Z$37-$A52&lt;=$G$3,$B52/MIN($G$3,Supuestos!$C$5-'Depreciación Financiera'!$A52),0),0)</f>
        <v>0</v>
      </c>
      <c r="AA52" s="6">
        <f>IF(AA$37&gt;$A52,IF(AA$37-$A52&lt;=$G$3,$B52/MIN($G$3,Supuestos!$C$5-'Depreciación Financiera'!$A52),0),0)</f>
        <v>0</v>
      </c>
      <c r="AB52" s="6">
        <f>IF(AB$37&gt;$A52,IF(AB$37-$A52&lt;=$G$3,$B52/MIN($G$3,Supuestos!$C$5-'Depreciación Financiera'!$A52),0),0)</f>
        <v>0</v>
      </c>
      <c r="AC52" s="6">
        <f>IF(AC$37&gt;$A52,IF(AC$37-$A52&lt;=$G$3,$B52/MIN($G$3,Supuestos!$C$5-'Depreciación Financiera'!$A52),0),0)</f>
        <v>0</v>
      </c>
      <c r="AD52" s="90">
        <f>IF(AD$37&gt;$A52,IF(AD$37-$A52&lt;=$G$3,$B52/MIN($G$3,Supuestos!$C$5-'Depreciación Financiera'!$A52),0),0)</f>
        <v>0</v>
      </c>
      <c r="AE52" s="159">
        <f t="shared" si="37"/>
        <v>0</v>
      </c>
    </row>
    <row r="53" spans="1:31">
      <c r="A53" s="89">
        <v>2036</v>
      </c>
      <c r="B53" s="6">
        <v>0</v>
      </c>
      <c r="C53" s="6"/>
      <c r="D53" s="6"/>
      <c r="E53" s="6"/>
      <c r="F53" s="6">
        <f>IF(F$37&gt;$A53,IF(F$37-$A53&lt;=$G$3,$B53/MIN($G$3,Supuestos!$C$5-'Depreciación Financiera'!$A53),0),0)</f>
        <v>0</v>
      </c>
      <c r="G53" s="6">
        <f>IF(G$37&gt;$A53,IF(G$37-$A53&lt;=$G$3,$B53/MIN($G$3,Supuestos!$C$5-'Depreciación Financiera'!$A53),0),0)</f>
        <v>0</v>
      </c>
      <c r="H53" s="6">
        <f>IF(H$37&gt;$A53,IF(H$37-$A53&lt;=$G$3,$B53/MIN($G$3,Supuestos!$C$5-'Depreciación Financiera'!$A53),0),0)</f>
        <v>0</v>
      </c>
      <c r="I53" s="6">
        <f>IF(I$37&gt;$A53,IF(I$37-$A53&lt;=$G$3,$B53/MIN($G$3,Supuestos!$C$5-'Depreciación Financiera'!$A53),0),0)</f>
        <v>0</v>
      </c>
      <c r="J53" s="6">
        <f>IF(J$37&gt;$A53,IF(J$37-$A53&lt;=$G$3,$B53/MIN($G$3,Supuestos!$C$5-'Depreciación Financiera'!$A53),0),0)</f>
        <v>0</v>
      </c>
      <c r="K53" s="6">
        <f>IF(K$37&gt;$A53,IF(K$37-$A53&lt;=$G$3,$B53/MIN($G$3,Supuestos!$C$5-'Depreciación Financiera'!$A53),0),0)</f>
        <v>0</v>
      </c>
      <c r="L53" s="6">
        <f>IF(L$37&gt;$A53,IF(L$37-$A53&lt;=$G$3,$B53/MIN($G$3,Supuestos!$C$5-'Depreciación Financiera'!$A53),0),0)</f>
        <v>0</v>
      </c>
      <c r="M53" s="6">
        <f>IF(M$37&gt;$A53,IF(M$37-$A53&lt;=$G$3,$B53/MIN($G$3,Supuestos!$C$5-'Depreciación Financiera'!$A53),0),0)</f>
        <v>0</v>
      </c>
      <c r="N53" s="6">
        <f>IF(N$37&gt;$A53,IF(N$37-$A53&lt;=$G$3,$B53/MIN($G$3,Supuestos!$C$5-'Depreciación Financiera'!$A53),0),0)</f>
        <v>0</v>
      </c>
      <c r="O53" s="6">
        <f>IF(O$37&gt;$A53,IF(O$37-$A53&lt;=$G$3,$B53/MIN($G$3,Supuestos!$C$5-'Depreciación Financiera'!$A53),0),0)</f>
        <v>0</v>
      </c>
      <c r="P53" s="6">
        <f>IF(P$37&gt;$A53,IF(P$37-$A53&lt;=$G$3,$B53/MIN($G$3,Supuestos!$C$5-'Depreciación Financiera'!$A53),0),0)</f>
        <v>0</v>
      </c>
      <c r="Q53" s="6">
        <f>IF(Q$37&gt;$A53,IF(Q$37-$A53&lt;=$G$3,$B53/MIN($G$3,Supuestos!$C$5-'Depreciación Financiera'!$A53),0),0)</f>
        <v>0</v>
      </c>
      <c r="R53" s="6">
        <f>IF(R$37&gt;$A53,IF(R$37-$A53&lt;=$G$3,$B53/MIN($G$3,Supuestos!$C$5-'Depreciación Financiera'!$A53),0),0)</f>
        <v>0</v>
      </c>
      <c r="S53" s="6">
        <f>IF(S$37&gt;$A53,IF(S$37-$A53&lt;=$G$3,$B53/MIN($G$3,Supuestos!$C$5-'Depreciación Financiera'!$A53),0),0)</f>
        <v>0</v>
      </c>
      <c r="T53" s="6">
        <f>IF(T$37&gt;$A53,IF(T$37-$A53&lt;=$G$3,$B53/MIN($G$3,Supuestos!$C$5-'Depreciación Financiera'!$A53),0),0)</f>
        <v>0</v>
      </c>
      <c r="U53" s="6">
        <f>IF(U$37&gt;$A53,IF(U$37-$A53&lt;=$G$3,$B53/MIN($G$3,Supuestos!$C$5-'Depreciación Financiera'!$A53),0),0)</f>
        <v>0</v>
      </c>
      <c r="V53" s="6">
        <f>IF(V$37&gt;$A53,IF(V$37-$A53&lt;=$G$3,$B53/MIN($G$3,Supuestos!$C$5-'Depreciación Financiera'!$A53),0),0)</f>
        <v>0</v>
      </c>
      <c r="W53" s="6">
        <f>IF(W$37&gt;$A53,IF(W$37-$A53&lt;=$G$3,$B53/MIN($G$3,Supuestos!$C$5-'Depreciación Financiera'!$A53),0),0)</f>
        <v>0</v>
      </c>
      <c r="X53" s="6">
        <f>IF(X$37&gt;$A53,IF(X$37-$A53&lt;=$G$3,$B53/MIN($G$3,Supuestos!$C$5-'Depreciación Financiera'!$A53),0),0)</f>
        <v>0</v>
      </c>
      <c r="Y53" s="6">
        <f>IF(Y$37&gt;$A53,IF(Y$37-$A53&lt;=$G$3,$B53/MIN($G$3,Supuestos!$C$5-'Depreciación Financiera'!$A53),0),0)</f>
        <v>0</v>
      </c>
      <c r="Z53" s="6">
        <f>IF(Z$37&gt;$A53,IF(Z$37-$A53&lt;=$G$3,$B53/MIN($G$3,Supuestos!$C$5-'Depreciación Financiera'!$A53),0),0)</f>
        <v>0</v>
      </c>
      <c r="AA53" s="6">
        <f>IF(AA$37&gt;$A53,IF(AA$37-$A53&lt;=$G$3,$B53/MIN($G$3,Supuestos!$C$5-'Depreciación Financiera'!$A53),0),0)</f>
        <v>0</v>
      </c>
      <c r="AB53" s="6">
        <f>IF(AB$37&gt;$A53,IF(AB$37-$A53&lt;=$G$3,$B53/MIN($G$3,Supuestos!$C$5-'Depreciación Financiera'!$A53),0),0)</f>
        <v>0</v>
      </c>
      <c r="AC53" s="6">
        <f>IF(AC$37&gt;$A53,IF(AC$37-$A53&lt;=$G$3,$B53/MIN($G$3,Supuestos!$C$5-'Depreciación Financiera'!$A53),0),0)</f>
        <v>0</v>
      </c>
      <c r="AD53" s="90">
        <f>IF(AD$37&gt;$A53,IF(AD$37-$A53&lt;=$G$3,$B53/MIN($G$3,Supuestos!$C$5-'Depreciación Financiera'!$A53),0),0)</f>
        <v>0</v>
      </c>
      <c r="AE53" s="159">
        <f t="shared" si="37"/>
        <v>0</v>
      </c>
    </row>
    <row r="54" spans="1:31">
      <c r="A54" s="89">
        <v>2037</v>
      </c>
      <c r="B54" s="6">
        <v>0</v>
      </c>
      <c r="C54" s="6"/>
      <c r="D54" s="6"/>
      <c r="E54" s="6"/>
      <c r="F54" s="6">
        <f>IF(F$37&gt;$A54,IF(F$37-$A54&lt;=$G$3,$B54/MIN($G$3,Supuestos!$C$5-'Depreciación Financiera'!$A54),0),0)</f>
        <v>0</v>
      </c>
      <c r="G54" s="6">
        <f>IF(G$37&gt;$A54,IF(G$37-$A54&lt;=$G$3,$B54/MIN($G$3,Supuestos!$C$5-'Depreciación Financiera'!$A54),0),0)</f>
        <v>0</v>
      </c>
      <c r="H54" s="6">
        <f>IF(H$37&gt;$A54,IF(H$37-$A54&lt;=$G$3,$B54/MIN($G$3,Supuestos!$C$5-'Depreciación Financiera'!$A54),0),0)</f>
        <v>0</v>
      </c>
      <c r="I54" s="6">
        <f>IF(I$37&gt;$A54,IF(I$37-$A54&lt;=$G$3,$B54/MIN($G$3,Supuestos!$C$5-'Depreciación Financiera'!$A54),0),0)</f>
        <v>0</v>
      </c>
      <c r="J54" s="6">
        <f>IF(J$37&gt;$A54,IF(J$37-$A54&lt;=$G$3,$B54/MIN($G$3,Supuestos!$C$5-'Depreciación Financiera'!$A54),0),0)</f>
        <v>0</v>
      </c>
      <c r="K54" s="6">
        <f>IF(K$37&gt;$A54,IF(K$37-$A54&lt;=$G$3,$B54/MIN($G$3,Supuestos!$C$5-'Depreciación Financiera'!$A54),0),0)</f>
        <v>0</v>
      </c>
      <c r="L54" s="6">
        <f>IF(L$37&gt;$A54,IF(L$37-$A54&lt;=$G$3,$B54/MIN($G$3,Supuestos!$C$5-'Depreciación Financiera'!$A54),0),0)</f>
        <v>0</v>
      </c>
      <c r="M54" s="6">
        <f>IF(M$37&gt;$A54,IF(M$37-$A54&lt;=$G$3,$B54/MIN($G$3,Supuestos!$C$5-'Depreciación Financiera'!$A54),0),0)</f>
        <v>0</v>
      </c>
      <c r="N54" s="6">
        <f>IF(N$37&gt;$A54,IF(N$37-$A54&lt;=$G$3,$B54/MIN($G$3,Supuestos!$C$5-'Depreciación Financiera'!$A54),0),0)</f>
        <v>0</v>
      </c>
      <c r="O54" s="6">
        <f>IF(O$37&gt;$A54,IF(O$37-$A54&lt;=$G$3,$B54/MIN($G$3,Supuestos!$C$5-'Depreciación Financiera'!$A54),0),0)</f>
        <v>0</v>
      </c>
      <c r="P54" s="6">
        <f>IF(P$37&gt;$A54,IF(P$37-$A54&lt;=$G$3,$B54/MIN($G$3,Supuestos!$C$5-'Depreciación Financiera'!$A54),0),0)</f>
        <v>0</v>
      </c>
      <c r="Q54" s="6">
        <f>IF(Q$37&gt;$A54,IF(Q$37-$A54&lt;=$G$3,$B54/MIN($G$3,Supuestos!$C$5-'Depreciación Financiera'!$A54),0),0)</f>
        <v>0</v>
      </c>
      <c r="R54" s="6">
        <f>IF(R$37&gt;$A54,IF(R$37-$A54&lt;=$G$3,$B54/MIN($G$3,Supuestos!$C$5-'Depreciación Financiera'!$A54),0),0)</f>
        <v>0</v>
      </c>
      <c r="S54" s="6">
        <f>IF(S$37&gt;$A54,IF(S$37-$A54&lt;=$G$3,$B54/MIN($G$3,Supuestos!$C$5-'Depreciación Financiera'!$A54),0),0)</f>
        <v>0</v>
      </c>
      <c r="T54" s="6">
        <f>IF(T$37&gt;$A54,IF(T$37-$A54&lt;=$G$3,$B54/MIN($G$3,Supuestos!$C$5-'Depreciación Financiera'!$A54),0),0)</f>
        <v>0</v>
      </c>
      <c r="U54" s="6">
        <f>IF(U$37&gt;$A54,IF(U$37-$A54&lt;=$G$3,$B54/MIN($G$3,Supuestos!$C$5-'Depreciación Financiera'!$A54),0),0)</f>
        <v>0</v>
      </c>
      <c r="V54" s="6">
        <f>IF(V$37&gt;$A54,IF(V$37-$A54&lt;=$G$3,$B54/MIN($G$3,Supuestos!$C$5-'Depreciación Financiera'!$A54),0),0)</f>
        <v>0</v>
      </c>
      <c r="W54" s="6">
        <f>IF(W$37&gt;$A54,IF(W$37-$A54&lt;=$G$3,$B54/MIN($G$3,Supuestos!$C$5-'Depreciación Financiera'!$A54),0),0)</f>
        <v>0</v>
      </c>
      <c r="X54" s="6">
        <f>IF(X$37&gt;$A54,IF(X$37-$A54&lt;=$G$3,$B54/MIN($G$3,Supuestos!$C$5-'Depreciación Financiera'!$A54),0),0)</f>
        <v>0</v>
      </c>
      <c r="Y54" s="6">
        <f>IF(Y$37&gt;$A54,IF(Y$37-$A54&lt;=$G$3,$B54/MIN($G$3,Supuestos!$C$5-'Depreciación Financiera'!$A54),0),0)</f>
        <v>0</v>
      </c>
      <c r="Z54" s="6">
        <f>IF(Z$37&gt;$A54,IF(Z$37-$A54&lt;=$G$3,$B54/MIN($G$3,Supuestos!$C$5-'Depreciación Financiera'!$A54),0),0)</f>
        <v>0</v>
      </c>
      <c r="AA54" s="6">
        <f>IF(AA$37&gt;$A54,IF(AA$37-$A54&lt;=$G$3,$B54/MIN($G$3,Supuestos!$C$5-'Depreciación Financiera'!$A54),0),0)</f>
        <v>0</v>
      </c>
      <c r="AB54" s="6">
        <f>IF(AB$37&gt;$A54,IF(AB$37-$A54&lt;=$G$3,$B54/MIN($G$3,Supuestos!$C$5-'Depreciación Financiera'!$A54),0),0)</f>
        <v>0</v>
      </c>
      <c r="AC54" s="6">
        <f>IF(AC$37&gt;$A54,IF(AC$37-$A54&lt;=$G$3,$B54/MIN($G$3,Supuestos!$C$5-'Depreciación Financiera'!$A54),0),0)</f>
        <v>0</v>
      </c>
      <c r="AD54" s="90">
        <f>IF(AD$37&gt;$A54,IF(AD$37-$A54&lt;=$G$3,$B54/MIN($G$3,Supuestos!$C$5-'Depreciación Financiera'!$A54),0),0)</f>
        <v>0</v>
      </c>
      <c r="AE54" s="159">
        <f t="shared" si="37"/>
        <v>0</v>
      </c>
    </row>
    <row r="55" spans="1:31">
      <c r="A55" s="89">
        <v>2038</v>
      </c>
      <c r="B55" s="6">
        <v>0</v>
      </c>
      <c r="C55" s="6"/>
      <c r="D55" s="6"/>
      <c r="E55" s="6"/>
      <c r="F55" s="6">
        <f>IF(F$37&gt;$A55,IF(F$37-$A55&lt;=$G$3,$B55/MIN($G$3,Supuestos!$C$5-'Depreciación Financiera'!$A55),0),0)</f>
        <v>0</v>
      </c>
      <c r="G55" s="6">
        <f>IF(G$37&gt;$A55,IF(G$37-$A55&lt;=$G$3,$B55/MIN($G$3,Supuestos!$C$5-'Depreciación Financiera'!$A55),0),0)</f>
        <v>0</v>
      </c>
      <c r="H55" s="6">
        <f>IF(H$37&gt;$A55,IF(H$37-$A55&lt;=$G$3,$B55/MIN($G$3,Supuestos!$C$5-'Depreciación Financiera'!$A55),0),0)</f>
        <v>0</v>
      </c>
      <c r="I55" s="6">
        <f>IF(I$37&gt;$A55,IF(I$37-$A55&lt;=$G$3,$B55/MIN($G$3,Supuestos!$C$5-'Depreciación Financiera'!$A55),0),0)</f>
        <v>0</v>
      </c>
      <c r="J55" s="6">
        <f>IF(J$37&gt;$A55,IF(J$37-$A55&lt;=$G$3,$B55/MIN($G$3,Supuestos!$C$5-'Depreciación Financiera'!$A55),0),0)</f>
        <v>0</v>
      </c>
      <c r="K55" s="6">
        <f>IF(K$37&gt;$A55,IF(K$37-$A55&lt;=$G$3,$B55/MIN($G$3,Supuestos!$C$5-'Depreciación Financiera'!$A55),0),0)</f>
        <v>0</v>
      </c>
      <c r="L55" s="6">
        <f>IF(L$37&gt;$A55,IF(L$37-$A55&lt;=$G$3,$B55/MIN($G$3,Supuestos!$C$5-'Depreciación Financiera'!$A55),0),0)</f>
        <v>0</v>
      </c>
      <c r="M55" s="6">
        <f>IF(M$37&gt;$A55,IF(M$37-$A55&lt;=$G$3,$B55/MIN($G$3,Supuestos!$C$5-'Depreciación Financiera'!$A55),0),0)</f>
        <v>0</v>
      </c>
      <c r="N55" s="6">
        <f>IF(N$37&gt;$A55,IF(N$37-$A55&lt;=$G$3,$B55/MIN($G$3,Supuestos!$C$5-'Depreciación Financiera'!$A55),0),0)</f>
        <v>0</v>
      </c>
      <c r="O55" s="6">
        <f>IF(O$37&gt;$A55,IF(O$37-$A55&lt;=$G$3,$B55/MIN($G$3,Supuestos!$C$5-'Depreciación Financiera'!$A55),0),0)</f>
        <v>0</v>
      </c>
      <c r="P55" s="6">
        <f>IF(P$37&gt;$A55,IF(P$37-$A55&lt;=$G$3,$B55/MIN($G$3,Supuestos!$C$5-'Depreciación Financiera'!$A55),0),0)</f>
        <v>0</v>
      </c>
      <c r="Q55" s="6">
        <f>IF(Q$37&gt;$A55,IF(Q$37-$A55&lt;=$G$3,$B55/MIN($G$3,Supuestos!$C$5-'Depreciación Financiera'!$A55),0),0)</f>
        <v>0</v>
      </c>
      <c r="R55" s="6">
        <f>IF(R$37&gt;$A55,IF(R$37-$A55&lt;=$G$3,$B55/MIN($G$3,Supuestos!$C$5-'Depreciación Financiera'!$A55),0),0)</f>
        <v>0</v>
      </c>
      <c r="S55" s="6">
        <f>IF(S$37&gt;$A55,IF(S$37-$A55&lt;=$G$3,$B55/MIN($G$3,Supuestos!$C$5-'Depreciación Financiera'!$A55),0),0)</f>
        <v>0</v>
      </c>
      <c r="T55" s="6">
        <f>IF(T$37&gt;$A55,IF(T$37-$A55&lt;=$G$3,$B55/MIN($G$3,Supuestos!$C$5-'Depreciación Financiera'!$A55),0),0)</f>
        <v>0</v>
      </c>
      <c r="U55" s="6">
        <f>IF(U$37&gt;$A55,IF(U$37-$A55&lt;=$G$3,$B55/MIN($G$3,Supuestos!$C$5-'Depreciación Financiera'!$A55),0),0)</f>
        <v>0</v>
      </c>
      <c r="V55" s="6">
        <f>IF(V$37&gt;$A55,IF(V$37-$A55&lt;=$G$3,$B55/MIN($G$3,Supuestos!$C$5-'Depreciación Financiera'!$A55),0),0)</f>
        <v>0</v>
      </c>
      <c r="W55" s="6">
        <f>IF(W$37&gt;$A55,IF(W$37-$A55&lt;=$G$3,$B55/MIN($G$3,Supuestos!$C$5-'Depreciación Financiera'!$A55),0),0)</f>
        <v>0</v>
      </c>
      <c r="X55" s="6">
        <f>IF(X$37&gt;$A55,IF(X$37-$A55&lt;=$G$3,$B55/MIN($G$3,Supuestos!$C$5-'Depreciación Financiera'!$A55),0),0)</f>
        <v>0</v>
      </c>
      <c r="Y55" s="6">
        <f>IF(Y$37&gt;$A55,IF(Y$37-$A55&lt;=$G$3,$B55/MIN($G$3,Supuestos!$C$5-'Depreciación Financiera'!$A55),0),0)</f>
        <v>0</v>
      </c>
      <c r="Z55" s="6">
        <f>IF(Z$37&gt;$A55,IF(Z$37-$A55&lt;=$G$3,$B55/MIN($G$3,Supuestos!$C$5-'Depreciación Financiera'!$A55),0),0)</f>
        <v>0</v>
      </c>
      <c r="AA55" s="6">
        <f>IF(AA$37&gt;$A55,IF(AA$37-$A55&lt;=$G$3,$B55/MIN($G$3,Supuestos!$C$5-'Depreciación Financiera'!$A55),0),0)</f>
        <v>0</v>
      </c>
      <c r="AB55" s="6">
        <f>IF(AB$37&gt;$A55,IF(AB$37-$A55&lt;=$G$3,$B55/MIN($G$3,Supuestos!$C$5-'Depreciación Financiera'!$A55),0),0)</f>
        <v>0</v>
      </c>
      <c r="AC55" s="6">
        <f>IF(AC$37&gt;$A55,IF(AC$37-$A55&lt;=$G$3,$B55/MIN($G$3,Supuestos!$C$5-'Depreciación Financiera'!$A55),0),0)</f>
        <v>0</v>
      </c>
      <c r="AD55" s="90">
        <f>IF(AD$37&gt;$A55,IF(AD$37-$A55&lt;=$G$3,$B55/MIN($G$3,Supuestos!$C$5-'Depreciación Financiera'!$A55),0),0)</f>
        <v>0</v>
      </c>
      <c r="AE55" s="159">
        <f t="shared" si="37"/>
        <v>0</v>
      </c>
    </row>
    <row r="56" spans="1:31">
      <c r="A56" s="89">
        <v>2039</v>
      </c>
      <c r="B56" s="6">
        <v>0</v>
      </c>
      <c r="C56" s="6"/>
      <c r="D56" s="6"/>
      <c r="E56" s="6"/>
      <c r="F56" s="6">
        <f>IF(F$37&gt;$A56,IF(F$37-$A56&lt;=$G$3,$B56/MIN($G$3,Supuestos!$C$5-'Depreciación Financiera'!$A56),0),0)</f>
        <v>0</v>
      </c>
      <c r="G56" s="6">
        <f>IF(G$37&gt;$A56,IF(G$37-$A56&lt;=$G$3,$B56/MIN($G$3,Supuestos!$C$5-'Depreciación Financiera'!$A56),0),0)</f>
        <v>0</v>
      </c>
      <c r="H56" s="6">
        <f>IF(H$37&gt;$A56,IF(H$37-$A56&lt;=$G$3,$B56/MIN($G$3,Supuestos!$C$5-'Depreciación Financiera'!$A56),0),0)</f>
        <v>0</v>
      </c>
      <c r="I56" s="6">
        <f>IF(I$37&gt;$A56,IF(I$37-$A56&lt;=$G$3,$B56/MIN($G$3,Supuestos!$C$5-'Depreciación Financiera'!$A56),0),0)</f>
        <v>0</v>
      </c>
      <c r="J56" s="6">
        <f>IF(J$37&gt;$A56,IF(J$37-$A56&lt;=$G$3,$B56/MIN($G$3,Supuestos!$C$5-'Depreciación Financiera'!$A56),0),0)</f>
        <v>0</v>
      </c>
      <c r="K56" s="6">
        <f>IF(K$37&gt;$A56,IF(K$37-$A56&lt;=$G$3,$B56/MIN($G$3,Supuestos!$C$5-'Depreciación Financiera'!$A56),0),0)</f>
        <v>0</v>
      </c>
      <c r="L56" s="6">
        <f>IF(L$37&gt;$A56,IF(L$37-$A56&lt;=$G$3,$B56/MIN($G$3,Supuestos!$C$5-'Depreciación Financiera'!$A56),0),0)</f>
        <v>0</v>
      </c>
      <c r="M56" s="6">
        <f>IF(M$37&gt;$A56,IF(M$37-$A56&lt;=$G$3,$B56/MIN($G$3,Supuestos!$C$5-'Depreciación Financiera'!$A56),0),0)</f>
        <v>0</v>
      </c>
      <c r="N56" s="6">
        <f>IF(N$37&gt;$A56,IF(N$37-$A56&lt;=$G$3,$B56/MIN($G$3,Supuestos!$C$5-'Depreciación Financiera'!$A56),0),0)</f>
        <v>0</v>
      </c>
      <c r="O56" s="6">
        <f>IF(O$37&gt;$A56,IF(O$37-$A56&lt;=$G$3,$B56/MIN($G$3,Supuestos!$C$5-'Depreciación Financiera'!$A56),0),0)</f>
        <v>0</v>
      </c>
      <c r="P56" s="6">
        <f>IF(P$37&gt;$A56,IF(P$37-$A56&lt;=$G$3,$B56/MIN($G$3,Supuestos!$C$5-'Depreciación Financiera'!$A56),0),0)</f>
        <v>0</v>
      </c>
      <c r="Q56" s="6">
        <f>IF(Q$37&gt;$A56,IF(Q$37-$A56&lt;=$G$3,$B56/MIN($G$3,Supuestos!$C$5-'Depreciación Financiera'!$A56),0),0)</f>
        <v>0</v>
      </c>
      <c r="R56" s="6">
        <f>IF(R$37&gt;$A56,IF(R$37-$A56&lt;=$G$3,$B56/MIN($G$3,Supuestos!$C$5-'Depreciación Financiera'!$A56),0),0)</f>
        <v>0</v>
      </c>
      <c r="S56" s="6">
        <f>IF(S$37&gt;$A56,IF(S$37-$A56&lt;=$G$3,$B56/MIN($G$3,Supuestos!$C$5-'Depreciación Financiera'!$A56),0),0)</f>
        <v>0</v>
      </c>
      <c r="T56" s="6">
        <f>IF(T$37&gt;$A56,IF(T$37-$A56&lt;=$G$3,$B56/MIN($G$3,Supuestos!$C$5-'Depreciación Financiera'!$A56),0),0)</f>
        <v>0</v>
      </c>
      <c r="U56" s="6">
        <f>IF(U$37&gt;$A56,IF(U$37-$A56&lt;=$G$3,$B56/MIN($G$3,Supuestos!$C$5-'Depreciación Financiera'!$A56),0),0)</f>
        <v>0</v>
      </c>
      <c r="V56" s="6">
        <f>IF(V$37&gt;$A56,IF(V$37-$A56&lt;=$G$3,$B56/MIN($G$3,Supuestos!$C$5-'Depreciación Financiera'!$A56),0),0)</f>
        <v>0</v>
      </c>
      <c r="W56" s="6">
        <f>IF(W$37&gt;$A56,IF(W$37-$A56&lt;=$G$3,$B56/MIN($G$3,Supuestos!$C$5-'Depreciación Financiera'!$A56),0),0)</f>
        <v>0</v>
      </c>
      <c r="X56" s="6">
        <f>IF(X$37&gt;$A56,IF(X$37-$A56&lt;=$G$3,$B56/MIN($G$3,Supuestos!$C$5-'Depreciación Financiera'!$A56),0),0)</f>
        <v>0</v>
      </c>
      <c r="Y56" s="6">
        <f>IF(Y$37&gt;$A56,IF(Y$37-$A56&lt;=$G$3,$B56/MIN($G$3,Supuestos!$C$5-'Depreciación Financiera'!$A56),0),0)</f>
        <v>0</v>
      </c>
      <c r="Z56" s="6">
        <f>IF(Z$37&gt;$A56,IF(Z$37-$A56&lt;=$G$3,$B56/MIN($G$3,Supuestos!$C$5-'Depreciación Financiera'!$A56),0),0)</f>
        <v>0</v>
      </c>
      <c r="AA56" s="6">
        <f>IF(AA$37&gt;$A56,IF(AA$37-$A56&lt;=$G$3,$B56/MIN($G$3,Supuestos!$C$5-'Depreciación Financiera'!$A56),0),0)</f>
        <v>0</v>
      </c>
      <c r="AB56" s="6">
        <f>IF(AB$37&gt;$A56,IF(AB$37-$A56&lt;=$G$3,$B56/MIN($G$3,Supuestos!$C$5-'Depreciación Financiera'!$A56),0),0)</f>
        <v>0</v>
      </c>
      <c r="AC56" s="6">
        <f>IF(AC$37&gt;$A56,IF(AC$37-$A56&lt;=$G$3,$B56/MIN($G$3,Supuestos!$C$5-'Depreciación Financiera'!$A56),0),0)</f>
        <v>0</v>
      </c>
      <c r="AD56" s="90">
        <f>IF(AD$37&gt;$A56,IF(AD$37-$A56&lt;=$G$3,$B56/MIN($G$3,Supuestos!$C$5-'Depreciación Financiera'!$A56),0),0)</f>
        <v>0</v>
      </c>
      <c r="AE56" s="159">
        <f t="shared" si="37"/>
        <v>0</v>
      </c>
    </row>
    <row r="57" spans="1:31">
      <c r="A57" s="89">
        <v>2040</v>
      </c>
      <c r="B57" s="6">
        <v>0</v>
      </c>
      <c r="C57" s="6"/>
      <c r="D57" s="6"/>
      <c r="E57" s="6"/>
      <c r="F57" s="6">
        <f>IF(F$37&gt;$A57,IF(F$37-$A57&lt;=$G$3,$B57/MIN($G$3,Supuestos!$C$5-'Depreciación Financiera'!$A57),0),0)</f>
        <v>0</v>
      </c>
      <c r="G57" s="6">
        <f>IF(G$37&gt;$A57,IF(G$37-$A57&lt;=$G$3,$B57/MIN($G$3,Supuestos!$C$5-'Depreciación Financiera'!$A57),0),0)</f>
        <v>0</v>
      </c>
      <c r="H57" s="6">
        <f>IF(H$37&gt;$A57,IF(H$37-$A57&lt;=$G$3,$B57/MIN($G$3,Supuestos!$C$5-'Depreciación Financiera'!$A57),0),0)</f>
        <v>0</v>
      </c>
      <c r="I57" s="6">
        <f>IF(I$37&gt;$A57,IF(I$37-$A57&lt;=$G$3,$B57/MIN($G$3,Supuestos!$C$5-'Depreciación Financiera'!$A57),0),0)</f>
        <v>0</v>
      </c>
      <c r="J57" s="6">
        <f>IF(J$37&gt;$A57,IF(J$37-$A57&lt;=$G$3,$B57/MIN($G$3,Supuestos!$C$5-'Depreciación Financiera'!$A57),0),0)</f>
        <v>0</v>
      </c>
      <c r="K57" s="6">
        <f>IF(K$37&gt;$A57,IF(K$37-$A57&lt;=$G$3,$B57/MIN($G$3,Supuestos!$C$5-'Depreciación Financiera'!$A57),0),0)</f>
        <v>0</v>
      </c>
      <c r="L57" s="6">
        <f>IF(L$37&gt;$A57,IF(L$37-$A57&lt;=$G$3,$B57/MIN($G$3,Supuestos!$C$5-'Depreciación Financiera'!$A57),0),0)</f>
        <v>0</v>
      </c>
      <c r="M57" s="6">
        <f>IF(M$37&gt;$A57,IF(M$37-$A57&lt;=$G$3,$B57/MIN($G$3,Supuestos!$C$5-'Depreciación Financiera'!$A57),0),0)</f>
        <v>0</v>
      </c>
      <c r="N57" s="6">
        <f>IF(N$37&gt;$A57,IF(N$37-$A57&lt;=$G$3,$B57/MIN($G$3,Supuestos!$C$5-'Depreciación Financiera'!$A57),0),0)</f>
        <v>0</v>
      </c>
      <c r="O57" s="6">
        <f>IF(O$37&gt;$A57,IF(O$37-$A57&lt;=$G$3,$B57/MIN($G$3,Supuestos!$C$5-'Depreciación Financiera'!$A57),0),0)</f>
        <v>0</v>
      </c>
      <c r="P57" s="6">
        <f>IF(P$37&gt;$A57,IF(P$37-$A57&lt;=$G$3,$B57/MIN($G$3,Supuestos!$C$5-'Depreciación Financiera'!$A57),0),0)</f>
        <v>0</v>
      </c>
      <c r="Q57" s="6">
        <f>IF(Q$37&gt;$A57,IF(Q$37-$A57&lt;=$G$3,$B57/MIN($G$3,Supuestos!$C$5-'Depreciación Financiera'!$A57),0),0)</f>
        <v>0</v>
      </c>
      <c r="R57" s="6">
        <f>IF(R$37&gt;$A57,IF(R$37-$A57&lt;=$G$3,$B57/MIN($G$3,Supuestos!$C$5-'Depreciación Financiera'!$A57),0),0)</f>
        <v>0</v>
      </c>
      <c r="S57" s="6">
        <f>IF(S$37&gt;$A57,IF(S$37-$A57&lt;=$G$3,$B57/MIN($G$3,Supuestos!$C$5-'Depreciación Financiera'!$A57),0),0)</f>
        <v>0</v>
      </c>
      <c r="T57" s="6">
        <f>IF(T$37&gt;$A57,IF(T$37-$A57&lt;=$G$3,$B57/MIN($G$3,Supuestos!$C$5-'Depreciación Financiera'!$A57),0),0)</f>
        <v>0</v>
      </c>
      <c r="U57" s="6">
        <f>IF(U$37&gt;$A57,IF(U$37-$A57&lt;=$G$3,$B57/MIN($G$3,Supuestos!$C$5-'Depreciación Financiera'!$A57),0),0)</f>
        <v>0</v>
      </c>
      <c r="V57" s="6">
        <f>IF(V$37&gt;$A57,IF(V$37-$A57&lt;=$G$3,$B57/MIN($G$3,Supuestos!$C$5-'Depreciación Financiera'!$A57),0),0)</f>
        <v>0</v>
      </c>
      <c r="W57" s="6">
        <f>IF(W$37&gt;$A57,IF(W$37-$A57&lt;=$G$3,$B57/MIN($G$3,Supuestos!$C$5-'Depreciación Financiera'!$A57),0),0)</f>
        <v>0</v>
      </c>
      <c r="X57" s="6">
        <f>IF(X$37&gt;$A57,IF(X$37-$A57&lt;=$G$3,$B57/MIN($G$3,Supuestos!$C$5-'Depreciación Financiera'!$A57),0),0)</f>
        <v>0</v>
      </c>
      <c r="Y57" s="6">
        <f>IF(Y$37&gt;$A57,IF(Y$37-$A57&lt;=$G$3,$B57/MIN($G$3,Supuestos!$C$5-'Depreciación Financiera'!$A57),0),0)</f>
        <v>0</v>
      </c>
      <c r="Z57" s="6">
        <f>IF(Z$37&gt;$A57,IF(Z$37-$A57&lt;=$G$3,$B57/MIN($G$3,Supuestos!$C$5-'Depreciación Financiera'!$A57),0),0)</f>
        <v>0</v>
      </c>
      <c r="AA57" s="6">
        <f>IF(AA$37&gt;$A57,IF(AA$37-$A57&lt;=$G$3,$B57/MIN($G$3,Supuestos!$C$5-'Depreciación Financiera'!$A57),0),0)</f>
        <v>0</v>
      </c>
      <c r="AB57" s="6">
        <f>IF(AB$37&gt;$A57,IF(AB$37-$A57&lt;=$G$3,$B57/MIN($G$3,Supuestos!$C$5-'Depreciación Financiera'!$A57),0),0)</f>
        <v>0</v>
      </c>
      <c r="AC57" s="6">
        <f>IF(AC$37&gt;$A57,IF(AC$37-$A57&lt;=$G$3,$B57/MIN($G$3,Supuestos!$C$5-'Depreciación Financiera'!$A57),0),0)</f>
        <v>0</v>
      </c>
      <c r="AD57" s="90">
        <f>IF(AD$37&gt;$A57,IF(AD$37-$A57&lt;=$G$3,$B57/MIN($G$3,Supuestos!$C$5-'Depreciación Financiera'!$A57),0),0)</f>
        <v>0</v>
      </c>
      <c r="AE57" s="159">
        <f t="shared" si="37"/>
        <v>0</v>
      </c>
    </row>
    <row r="58" spans="1:31">
      <c r="A58" s="89">
        <v>2041</v>
      </c>
      <c r="B58" s="6">
        <v>0</v>
      </c>
      <c r="C58" s="6"/>
      <c r="D58" s="6"/>
      <c r="E58" s="6"/>
      <c r="F58" s="6">
        <f>IF(F$37&gt;$A58,IF(F$37-$A58&lt;=$G$3,$B58/MIN($G$3,Supuestos!$C$5-'Depreciación Financiera'!$A58),0),0)</f>
        <v>0</v>
      </c>
      <c r="G58" s="6">
        <f>IF(G$37&gt;$A58,IF(G$37-$A58&lt;=$G$3,$B58/MIN($G$3,Supuestos!$C$5-'Depreciación Financiera'!$A58),0),0)</f>
        <v>0</v>
      </c>
      <c r="H58" s="6">
        <f>IF(H$37&gt;$A58,IF(H$37-$A58&lt;=$G$3,$B58/MIN($G$3,Supuestos!$C$5-'Depreciación Financiera'!$A58),0),0)</f>
        <v>0</v>
      </c>
      <c r="I58" s="6">
        <f>IF(I$37&gt;$A58,IF(I$37-$A58&lt;=$G$3,$B58/MIN($G$3,Supuestos!$C$5-'Depreciación Financiera'!$A58),0),0)</f>
        <v>0</v>
      </c>
      <c r="J58" s="6">
        <f>IF(J$37&gt;$A58,IF(J$37-$A58&lt;=$G$3,$B58/MIN($G$3,Supuestos!$C$5-'Depreciación Financiera'!$A58),0),0)</f>
        <v>0</v>
      </c>
      <c r="K58" s="6">
        <f>IF(K$37&gt;$A58,IF(K$37-$A58&lt;=$G$3,$B58/MIN($G$3,Supuestos!$C$5-'Depreciación Financiera'!$A58),0),0)</f>
        <v>0</v>
      </c>
      <c r="L58" s="6">
        <f>IF(L$37&gt;$A58,IF(L$37-$A58&lt;=$G$3,$B58/MIN($G$3,Supuestos!$C$5-'Depreciación Financiera'!$A58),0),0)</f>
        <v>0</v>
      </c>
      <c r="M58" s="6">
        <f>IF(M$37&gt;$A58,IF(M$37-$A58&lt;=$G$3,$B58/MIN($G$3,Supuestos!$C$5-'Depreciación Financiera'!$A58),0),0)</f>
        <v>0</v>
      </c>
      <c r="N58" s="6">
        <f>IF(N$37&gt;$A58,IF(N$37-$A58&lt;=$G$3,$B58/MIN($G$3,Supuestos!$C$5-'Depreciación Financiera'!$A58),0),0)</f>
        <v>0</v>
      </c>
      <c r="O58" s="6">
        <f>IF(O$37&gt;$A58,IF(O$37-$A58&lt;=$G$3,$B58/MIN($G$3,Supuestos!$C$5-'Depreciación Financiera'!$A58),0),0)</f>
        <v>0</v>
      </c>
      <c r="P58" s="6">
        <f>IF(P$37&gt;$A58,IF(P$37-$A58&lt;=$G$3,$B58/MIN($G$3,Supuestos!$C$5-'Depreciación Financiera'!$A58),0),0)</f>
        <v>0</v>
      </c>
      <c r="Q58" s="6">
        <f>IF(Q$37&gt;$A58,IF(Q$37-$A58&lt;=$G$3,$B58/MIN($G$3,Supuestos!$C$5-'Depreciación Financiera'!$A58),0),0)</f>
        <v>0</v>
      </c>
      <c r="R58" s="6">
        <f>IF(R$37&gt;$A58,IF(R$37-$A58&lt;=$G$3,$B58/MIN($G$3,Supuestos!$C$5-'Depreciación Financiera'!$A58),0),0)</f>
        <v>0</v>
      </c>
      <c r="S58" s="6">
        <f>IF(S$37&gt;$A58,IF(S$37-$A58&lt;=$G$3,$B58/MIN($G$3,Supuestos!$C$5-'Depreciación Financiera'!$A58),0),0)</f>
        <v>0</v>
      </c>
      <c r="T58" s="6">
        <f>IF(T$37&gt;$A58,IF(T$37-$A58&lt;=$G$3,$B58/MIN($G$3,Supuestos!$C$5-'Depreciación Financiera'!$A58),0),0)</f>
        <v>0</v>
      </c>
      <c r="U58" s="6">
        <f>IF(U$37&gt;$A58,IF(U$37-$A58&lt;=$G$3,$B58/MIN($G$3,Supuestos!$C$5-'Depreciación Financiera'!$A58),0),0)</f>
        <v>0</v>
      </c>
      <c r="V58" s="6">
        <f>IF(V$37&gt;$A58,IF(V$37-$A58&lt;=$G$3,$B58/MIN($G$3,Supuestos!$C$5-'Depreciación Financiera'!$A58),0),0)</f>
        <v>0</v>
      </c>
      <c r="W58" s="6">
        <f>IF(W$37&gt;$A58,IF(W$37-$A58&lt;=$G$3,$B58/MIN($G$3,Supuestos!$C$5-'Depreciación Financiera'!$A58),0),0)</f>
        <v>0</v>
      </c>
      <c r="X58" s="6">
        <f>IF(X$37&gt;$A58,IF(X$37-$A58&lt;=$G$3,$B58/MIN($G$3,Supuestos!$C$5-'Depreciación Financiera'!$A58),0),0)</f>
        <v>0</v>
      </c>
      <c r="Y58" s="6">
        <f>IF(Y$37&gt;$A58,IF(Y$37-$A58&lt;=$G$3,$B58/MIN($G$3,Supuestos!$C$5-'Depreciación Financiera'!$A58),0),0)</f>
        <v>0</v>
      </c>
      <c r="Z58" s="6">
        <f>IF(Z$37&gt;$A58,IF(Z$37-$A58&lt;=$G$3,$B58/MIN($G$3,Supuestos!$C$5-'Depreciación Financiera'!$A58),0),0)</f>
        <v>0</v>
      </c>
      <c r="AA58" s="6">
        <f>IF(AA$37&gt;$A58,IF(AA$37-$A58&lt;=$G$3,$B58/MIN($G$3,Supuestos!$C$5-'Depreciación Financiera'!$A58),0),0)</f>
        <v>0</v>
      </c>
      <c r="AB58" s="6">
        <f>IF(AB$37&gt;$A58,IF(AB$37-$A58&lt;=$G$3,$B58/MIN($G$3,Supuestos!$C$5-'Depreciación Financiera'!$A58),0),0)</f>
        <v>0</v>
      </c>
      <c r="AC58" s="6">
        <f>IF(AC$37&gt;$A58,IF(AC$37-$A58&lt;=$G$3,$B58/MIN($G$3,Supuestos!$C$5-'Depreciación Financiera'!$A58),0),0)</f>
        <v>0</v>
      </c>
      <c r="AD58" s="90">
        <f>IF(AD$37&gt;$A58,IF(AD$37-$A58&lt;=$G$3,$B58/MIN($G$3,Supuestos!$C$5-'Depreciación Financiera'!$A58),0),0)</f>
        <v>0</v>
      </c>
      <c r="AE58" s="159">
        <f t="shared" si="37"/>
        <v>0</v>
      </c>
    </row>
    <row r="59" spans="1:31">
      <c r="A59" s="89">
        <v>2042</v>
      </c>
      <c r="B59" s="6">
        <v>0</v>
      </c>
      <c r="C59" s="6"/>
      <c r="D59" s="6"/>
      <c r="E59" s="6"/>
      <c r="F59" s="6">
        <f>IF(F$37&gt;$A59,IF(F$37-$A59&lt;=$G$3,$B59/MIN($G$3,Supuestos!$C$5-'Depreciación Financiera'!$A59),0),0)</f>
        <v>0</v>
      </c>
      <c r="G59" s="6">
        <f>IF(G$37&gt;$A59,IF(G$37-$A59&lt;=$G$3,$B59/MIN($G$3,Supuestos!$C$5-'Depreciación Financiera'!$A59),0),0)</f>
        <v>0</v>
      </c>
      <c r="H59" s="6">
        <f>IF(H$37&gt;$A59,IF(H$37-$A59&lt;=$G$3,$B59/MIN($G$3,Supuestos!$C$5-'Depreciación Financiera'!$A59),0),0)</f>
        <v>0</v>
      </c>
      <c r="I59" s="6">
        <f>IF(I$37&gt;$A59,IF(I$37-$A59&lt;=$G$3,$B59/MIN($G$3,Supuestos!$C$5-'Depreciación Financiera'!$A59),0),0)</f>
        <v>0</v>
      </c>
      <c r="J59" s="6">
        <f>IF(J$37&gt;$A59,IF(J$37-$A59&lt;=$G$3,$B59/MIN($G$3,Supuestos!$C$5-'Depreciación Financiera'!$A59),0),0)</f>
        <v>0</v>
      </c>
      <c r="K59" s="6">
        <f>IF(K$37&gt;$A59,IF(K$37-$A59&lt;=$G$3,$B59/MIN($G$3,Supuestos!$C$5-'Depreciación Financiera'!$A59),0),0)</f>
        <v>0</v>
      </c>
      <c r="L59" s="6">
        <f>IF(L$37&gt;$A59,IF(L$37-$A59&lt;=$G$3,$B59/MIN($G$3,Supuestos!$C$5-'Depreciación Financiera'!$A59),0),0)</f>
        <v>0</v>
      </c>
      <c r="M59" s="6">
        <f>IF(M$37&gt;$A59,IF(M$37-$A59&lt;=$G$3,$B59/MIN($G$3,Supuestos!$C$5-'Depreciación Financiera'!$A59),0),0)</f>
        <v>0</v>
      </c>
      <c r="N59" s="6">
        <f>IF(N$37&gt;$A59,IF(N$37-$A59&lt;=$G$3,$B59/MIN($G$3,Supuestos!$C$5-'Depreciación Financiera'!$A59),0),0)</f>
        <v>0</v>
      </c>
      <c r="O59" s="6">
        <f>IF(O$37&gt;$A59,IF(O$37-$A59&lt;=$G$3,$B59/MIN($G$3,Supuestos!$C$5-'Depreciación Financiera'!$A59),0),0)</f>
        <v>0</v>
      </c>
      <c r="P59" s="6">
        <f>IF(P$37&gt;$A59,IF(P$37-$A59&lt;=$G$3,$B59/MIN($G$3,Supuestos!$C$5-'Depreciación Financiera'!$A59),0),0)</f>
        <v>0</v>
      </c>
      <c r="Q59" s="6">
        <f>IF(Q$37&gt;$A59,IF(Q$37-$A59&lt;=$G$3,$B59/MIN($G$3,Supuestos!$C$5-'Depreciación Financiera'!$A59),0),0)</f>
        <v>0</v>
      </c>
      <c r="R59" s="6">
        <f>IF(R$37&gt;$A59,IF(R$37-$A59&lt;=$G$3,$B59/MIN($G$3,Supuestos!$C$5-'Depreciación Financiera'!$A59),0),0)</f>
        <v>0</v>
      </c>
      <c r="S59" s="6">
        <f>IF(S$37&gt;$A59,IF(S$37-$A59&lt;=$G$3,$B59/MIN($G$3,Supuestos!$C$5-'Depreciación Financiera'!$A59),0),0)</f>
        <v>0</v>
      </c>
      <c r="T59" s="6">
        <f>IF(T$37&gt;$A59,IF(T$37-$A59&lt;=$G$3,$B59/MIN($G$3,Supuestos!$C$5-'Depreciación Financiera'!$A59),0),0)</f>
        <v>0</v>
      </c>
      <c r="U59" s="6">
        <f>IF(U$37&gt;$A59,IF(U$37-$A59&lt;=$G$3,$B59/MIN($G$3,Supuestos!$C$5-'Depreciación Financiera'!$A59),0),0)</f>
        <v>0</v>
      </c>
      <c r="V59" s="6">
        <f>IF(V$37&gt;$A59,IF(V$37-$A59&lt;=$G$3,$B59/MIN($G$3,Supuestos!$C$5-'Depreciación Financiera'!$A59),0),0)</f>
        <v>0</v>
      </c>
      <c r="W59" s="6">
        <f>IF(W$37&gt;$A59,IF(W$37-$A59&lt;=$G$3,$B59/MIN($G$3,Supuestos!$C$5-'Depreciación Financiera'!$A59),0),0)</f>
        <v>0</v>
      </c>
      <c r="X59" s="6">
        <f>IF(X$37&gt;$A59,IF(X$37-$A59&lt;=$G$3,$B59/MIN($G$3,Supuestos!$C$5-'Depreciación Financiera'!$A59),0),0)</f>
        <v>0</v>
      </c>
      <c r="Y59" s="6">
        <f>IF(Y$37&gt;$A59,IF(Y$37-$A59&lt;=$G$3,$B59/MIN($G$3,Supuestos!$C$5-'Depreciación Financiera'!$A59),0),0)</f>
        <v>0</v>
      </c>
      <c r="Z59" s="6">
        <f>IF(Z$37&gt;$A59,IF(Z$37-$A59&lt;=$G$3,$B59/MIN($G$3,Supuestos!$C$5-'Depreciación Financiera'!$A59),0),0)</f>
        <v>0</v>
      </c>
      <c r="AA59" s="6">
        <f>IF(AA$37&gt;$A59,IF(AA$37-$A59&lt;=$G$3,$B59/MIN($G$3,Supuestos!$C$5-'Depreciación Financiera'!$A59),0),0)</f>
        <v>0</v>
      </c>
      <c r="AB59" s="6">
        <f>IF(AB$37&gt;$A59,IF(AB$37-$A59&lt;=$G$3,$B59/MIN($G$3,Supuestos!$C$5-'Depreciación Financiera'!$A59),0),0)</f>
        <v>0</v>
      </c>
      <c r="AC59" s="6">
        <f>IF(AC$37&gt;$A59,IF(AC$37-$A59&lt;=$G$3,$B59/MIN($G$3,Supuestos!$C$5-'Depreciación Financiera'!$A59),0),0)</f>
        <v>0</v>
      </c>
      <c r="AD59" s="90">
        <f>IF(AD$37&gt;$A59,IF(AD$37-$A59&lt;=$G$3,$B59/MIN($G$3,Supuestos!$C$5-'Depreciación Financiera'!$A59),0),0)</f>
        <v>0</v>
      </c>
      <c r="AE59" s="159">
        <f t="shared" si="37"/>
        <v>0</v>
      </c>
    </row>
    <row r="60" spans="1:31">
      <c r="A60" s="89">
        <v>2043</v>
      </c>
      <c r="B60" s="6">
        <v>0</v>
      </c>
      <c r="C60" s="6"/>
      <c r="D60" s="6"/>
      <c r="E60" s="6"/>
      <c r="F60" s="6">
        <f>IF(F$37&gt;$A60,IF(F$37-$A60&lt;=$G$3,$B60/MIN($G$3,Supuestos!$C$5-'Depreciación Financiera'!$A60),0),0)</f>
        <v>0</v>
      </c>
      <c r="G60" s="6">
        <f>IF(G$37&gt;$A60,IF(G$37-$A60&lt;=$G$3,$B60/MIN($G$3,Supuestos!$C$5-'Depreciación Financiera'!$A60),0),0)</f>
        <v>0</v>
      </c>
      <c r="H60" s="6">
        <f>IF(H$37&gt;$A60,IF(H$37-$A60&lt;=$G$3,$B60/MIN($G$3,Supuestos!$C$5-'Depreciación Financiera'!$A60),0),0)</f>
        <v>0</v>
      </c>
      <c r="I60" s="6">
        <f>IF(I$37&gt;$A60,IF(I$37-$A60&lt;=$G$3,$B60/MIN($G$3,Supuestos!$C$5-'Depreciación Financiera'!$A60),0),0)</f>
        <v>0</v>
      </c>
      <c r="J60" s="6">
        <f>IF(J$37&gt;$A60,IF(J$37-$A60&lt;=$G$3,$B60/MIN($G$3,Supuestos!$C$5-'Depreciación Financiera'!$A60),0),0)</f>
        <v>0</v>
      </c>
      <c r="K60" s="6">
        <f>IF(K$37&gt;$A60,IF(K$37-$A60&lt;=$G$3,$B60/MIN($G$3,Supuestos!$C$5-'Depreciación Financiera'!$A60),0),0)</f>
        <v>0</v>
      </c>
      <c r="L60" s="6">
        <f>IF(L$37&gt;$A60,IF(L$37-$A60&lt;=$G$3,$B60/MIN($G$3,Supuestos!$C$5-'Depreciación Financiera'!$A60),0),0)</f>
        <v>0</v>
      </c>
      <c r="M60" s="6">
        <f>IF(M$37&gt;$A60,IF(M$37-$A60&lt;=$G$3,$B60/MIN($G$3,Supuestos!$C$5-'Depreciación Financiera'!$A60),0),0)</f>
        <v>0</v>
      </c>
      <c r="N60" s="6">
        <f>IF(N$37&gt;$A60,IF(N$37-$A60&lt;=$G$3,$B60/MIN($G$3,Supuestos!$C$5-'Depreciación Financiera'!$A60),0),0)</f>
        <v>0</v>
      </c>
      <c r="O60" s="6">
        <f>IF(O$37&gt;$A60,IF(O$37-$A60&lt;=$G$3,$B60/MIN($G$3,Supuestos!$C$5-'Depreciación Financiera'!$A60),0),0)</f>
        <v>0</v>
      </c>
      <c r="P60" s="6">
        <f>IF(P$37&gt;$A60,IF(P$37-$A60&lt;=$G$3,$B60/MIN($G$3,Supuestos!$C$5-'Depreciación Financiera'!$A60),0),0)</f>
        <v>0</v>
      </c>
      <c r="Q60" s="6">
        <f>IF(Q$37&gt;$A60,IF(Q$37-$A60&lt;=$G$3,$B60/MIN($G$3,Supuestos!$C$5-'Depreciación Financiera'!$A60),0),0)</f>
        <v>0</v>
      </c>
      <c r="R60" s="6">
        <f>IF(R$37&gt;$A60,IF(R$37-$A60&lt;=$G$3,$B60/MIN($G$3,Supuestos!$C$5-'Depreciación Financiera'!$A60),0),0)</f>
        <v>0</v>
      </c>
      <c r="S60" s="6">
        <f>IF(S$37&gt;$A60,IF(S$37-$A60&lt;=$G$3,$B60/MIN($G$3,Supuestos!$C$5-'Depreciación Financiera'!$A60),0),0)</f>
        <v>0</v>
      </c>
      <c r="T60" s="6">
        <f>IF(T$37&gt;$A60,IF(T$37-$A60&lt;=$G$3,$B60/MIN($G$3,Supuestos!$C$5-'Depreciación Financiera'!$A60),0),0)</f>
        <v>0</v>
      </c>
      <c r="U60" s="6">
        <f>IF(U$37&gt;$A60,IF(U$37-$A60&lt;=$G$3,$B60/MIN($G$3,Supuestos!$C$5-'Depreciación Financiera'!$A60),0),0)</f>
        <v>0</v>
      </c>
      <c r="V60" s="6">
        <f>IF(V$37&gt;$A60,IF(V$37-$A60&lt;=$G$3,$B60/MIN($G$3,Supuestos!$C$5-'Depreciación Financiera'!$A60),0),0)</f>
        <v>0</v>
      </c>
      <c r="W60" s="6">
        <f>IF(W$37&gt;$A60,IF(W$37-$A60&lt;=$G$3,$B60/MIN($G$3,Supuestos!$C$5-'Depreciación Financiera'!$A60),0),0)</f>
        <v>0</v>
      </c>
      <c r="X60" s="6">
        <f>IF(X$37&gt;$A60,IF(X$37-$A60&lt;=$G$3,$B60/MIN($G$3,Supuestos!$C$5-'Depreciación Financiera'!$A60),0),0)</f>
        <v>0</v>
      </c>
      <c r="Y60" s="6">
        <f>IF(Y$37&gt;$A60,IF(Y$37-$A60&lt;=$G$3,$B60/MIN($G$3,Supuestos!$C$5-'Depreciación Financiera'!$A60),0),0)</f>
        <v>0</v>
      </c>
      <c r="Z60" s="6">
        <f>IF(Z$37&gt;$A60,IF(Z$37-$A60&lt;=$G$3,$B60/MIN($G$3,Supuestos!$C$5-'Depreciación Financiera'!$A60),0),0)</f>
        <v>0</v>
      </c>
      <c r="AA60" s="6">
        <f>IF(AA$37&gt;$A60,IF(AA$37-$A60&lt;=$G$3,$B60/MIN($G$3,Supuestos!$C$5-'Depreciación Financiera'!$A60),0),0)</f>
        <v>0</v>
      </c>
      <c r="AB60" s="6">
        <f>IF(AB$37&gt;$A60,IF(AB$37-$A60&lt;=$G$3,$B60/MIN($G$3,Supuestos!$C$5-'Depreciación Financiera'!$A60),0),0)</f>
        <v>0</v>
      </c>
      <c r="AC60" s="6">
        <f>IF(AC$37&gt;$A60,IF(AC$37-$A60&lt;=$G$3,$B60/MIN($G$3,Supuestos!$C$5-'Depreciación Financiera'!$A60),0),0)</f>
        <v>0</v>
      </c>
      <c r="AD60" s="90">
        <f>IF(AD$37&gt;$A60,IF(AD$37-$A60&lt;=$G$3,$B60/MIN($G$3,Supuestos!$C$5-'Depreciación Financiera'!$A60),0),0)</f>
        <v>0</v>
      </c>
      <c r="AE60" s="159">
        <f t="shared" si="37"/>
        <v>0</v>
      </c>
    </row>
    <row r="61" spans="1:31">
      <c r="A61" s="89">
        <v>2044</v>
      </c>
      <c r="B61" s="6">
        <v>0</v>
      </c>
      <c r="C61" s="6"/>
      <c r="D61" s="6"/>
      <c r="E61" s="6"/>
      <c r="F61" s="6">
        <f>IF(F$37&gt;$A61,IF(F$37-$A61&lt;=$G$3,$B61/MIN($G$3,Supuestos!$C$5-'Depreciación Financiera'!$A61),0),0)</f>
        <v>0</v>
      </c>
      <c r="G61" s="6">
        <f>IF(G$37&gt;$A61,IF(G$37-$A61&lt;=$G$3,$B61/MIN($G$3,Supuestos!$C$5-'Depreciación Financiera'!$A61),0),0)</f>
        <v>0</v>
      </c>
      <c r="H61" s="6">
        <f>IF(H$37&gt;$A61,IF(H$37-$A61&lt;=$G$3,$B61/MIN($G$3,Supuestos!$C$5-'Depreciación Financiera'!$A61),0),0)</f>
        <v>0</v>
      </c>
      <c r="I61" s="6">
        <f>IF(I$37&gt;$A61,IF(I$37-$A61&lt;=$G$3,$B61/MIN($G$3,Supuestos!$C$5-'Depreciación Financiera'!$A61),0),0)</f>
        <v>0</v>
      </c>
      <c r="J61" s="6">
        <f>IF(J$37&gt;$A61,IF(J$37-$A61&lt;=$G$3,$B61/MIN($G$3,Supuestos!$C$5-'Depreciación Financiera'!$A61),0),0)</f>
        <v>0</v>
      </c>
      <c r="K61" s="6">
        <f>IF(K$37&gt;$A61,IF(K$37-$A61&lt;=$G$3,$B61/MIN($G$3,Supuestos!$C$5-'Depreciación Financiera'!$A61),0),0)</f>
        <v>0</v>
      </c>
      <c r="L61" s="6">
        <f>IF(L$37&gt;$A61,IF(L$37-$A61&lt;=$G$3,$B61/MIN($G$3,Supuestos!$C$5-'Depreciación Financiera'!$A61),0),0)</f>
        <v>0</v>
      </c>
      <c r="M61" s="6">
        <f>IF(M$37&gt;$A61,IF(M$37-$A61&lt;=$G$3,$B61/MIN($G$3,Supuestos!$C$5-'Depreciación Financiera'!$A61),0),0)</f>
        <v>0</v>
      </c>
      <c r="N61" s="6">
        <f>IF(N$37&gt;$A61,IF(N$37-$A61&lt;=$G$3,$B61/MIN($G$3,Supuestos!$C$5-'Depreciación Financiera'!$A61),0),0)</f>
        <v>0</v>
      </c>
      <c r="O61" s="6">
        <f>IF(O$37&gt;$A61,IF(O$37-$A61&lt;=$G$3,$B61/MIN($G$3,Supuestos!$C$5-'Depreciación Financiera'!$A61),0),0)</f>
        <v>0</v>
      </c>
      <c r="P61" s="6">
        <f>IF(P$37&gt;$A61,IF(P$37-$A61&lt;=$G$3,$B61/MIN($G$3,Supuestos!$C$5-'Depreciación Financiera'!$A61),0),0)</f>
        <v>0</v>
      </c>
      <c r="Q61" s="6">
        <f>IF(Q$37&gt;$A61,IF(Q$37-$A61&lt;=$G$3,$B61/MIN($G$3,Supuestos!$C$5-'Depreciación Financiera'!$A61),0),0)</f>
        <v>0</v>
      </c>
      <c r="R61" s="6">
        <f>IF(R$37&gt;$A61,IF(R$37-$A61&lt;=$G$3,$B61/MIN($G$3,Supuestos!$C$5-'Depreciación Financiera'!$A61),0),0)</f>
        <v>0</v>
      </c>
      <c r="S61" s="6">
        <f>IF(S$37&gt;$A61,IF(S$37-$A61&lt;=$G$3,$B61/MIN($G$3,Supuestos!$C$5-'Depreciación Financiera'!$A61),0),0)</f>
        <v>0</v>
      </c>
      <c r="T61" s="6">
        <f>IF(T$37&gt;$A61,IF(T$37-$A61&lt;=$G$3,$B61/MIN($G$3,Supuestos!$C$5-'Depreciación Financiera'!$A61),0),0)</f>
        <v>0</v>
      </c>
      <c r="U61" s="6">
        <f>IF(U$37&gt;$A61,IF(U$37-$A61&lt;=$G$3,$B61/MIN($G$3,Supuestos!$C$5-'Depreciación Financiera'!$A61),0),0)</f>
        <v>0</v>
      </c>
      <c r="V61" s="6">
        <f>IF(V$37&gt;$A61,IF(V$37-$A61&lt;=$G$3,$B61/MIN($G$3,Supuestos!$C$5-'Depreciación Financiera'!$A61),0),0)</f>
        <v>0</v>
      </c>
      <c r="W61" s="6">
        <f>IF(W$37&gt;$A61,IF(W$37-$A61&lt;=$G$3,$B61/MIN($G$3,Supuestos!$C$5-'Depreciación Financiera'!$A61),0),0)</f>
        <v>0</v>
      </c>
      <c r="X61" s="6">
        <f>IF(X$37&gt;$A61,IF(X$37-$A61&lt;=$G$3,$B61/MIN($G$3,Supuestos!$C$5-'Depreciación Financiera'!$A61),0),0)</f>
        <v>0</v>
      </c>
      <c r="Y61" s="6">
        <f>IF(Y$37&gt;$A61,IF(Y$37-$A61&lt;=$G$3,$B61/MIN($G$3,Supuestos!$C$5-'Depreciación Financiera'!$A61),0),0)</f>
        <v>0</v>
      </c>
      <c r="Z61" s="6">
        <f>IF(Z$37&gt;$A61,IF(Z$37-$A61&lt;=$G$3,$B61/MIN($G$3,Supuestos!$C$5-'Depreciación Financiera'!$A61),0),0)</f>
        <v>0</v>
      </c>
      <c r="AA61" s="6">
        <f>IF(AA$37&gt;$A61,IF(AA$37-$A61&lt;=$G$3,$B61/MIN($G$3,Supuestos!$C$5-'Depreciación Financiera'!$A61),0),0)</f>
        <v>0</v>
      </c>
      <c r="AB61" s="6">
        <f>IF(AB$37&gt;$A61,IF(AB$37-$A61&lt;=$G$3,$B61/MIN($G$3,Supuestos!$C$5-'Depreciación Financiera'!$A61),0),0)</f>
        <v>0</v>
      </c>
      <c r="AC61" s="6">
        <f>IF(AC$37&gt;$A61,IF(AC$37-$A61&lt;=$G$3,$B61/MIN($G$3,Supuestos!$C$5-'Depreciación Financiera'!$A61),0),0)</f>
        <v>0</v>
      </c>
      <c r="AD61" s="90">
        <f>IF(AD$37&gt;$A61,IF(AD$37-$A61&lt;=$G$3,$B61/MIN($G$3,Supuestos!$C$5-'Depreciación Financiera'!$A61),0),0)</f>
        <v>0</v>
      </c>
      <c r="AE61" s="159">
        <f t="shared" si="37"/>
        <v>0</v>
      </c>
    </row>
    <row r="62" spans="1:31">
      <c r="A62" s="89">
        <v>2045</v>
      </c>
      <c r="B62" s="6">
        <v>0</v>
      </c>
      <c r="C62" s="6"/>
      <c r="D62" s="6"/>
      <c r="E62" s="6"/>
      <c r="F62" s="6">
        <f>IF(F$37&gt;$A62,IF(F$37-$A62&lt;=$G$3,$B62/MIN($G$3,Supuestos!$C$5-'Depreciación Financiera'!$A62),0),0)</f>
        <v>0</v>
      </c>
      <c r="G62" s="6">
        <f>IF(G$37&gt;$A62,IF(G$37-$A62&lt;=$G$3,$B62/MIN($G$3,Supuestos!$C$5-'Depreciación Financiera'!$A62),0),0)</f>
        <v>0</v>
      </c>
      <c r="H62" s="6">
        <f>IF(H$37&gt;$A62,IF(H$37-$A62&lt;=$G$3,$B62/MIN($G$3,Supuestos!$C$5-'Depreciación Financiera'!$A62),0),0)</f>
        <v>0</v>
      </c>
      <c r="I62" s="6">
        <f>IF(I$37&gt;$A62,IF(I$37-$A62&lt;=$G$3,$B62/MIN($G$3,Supuestos!$C$5-'Depreciación Financiera'!$A62),0),0)</f>
        <v>0</v>
      </c>
      <c r="J62" s="6">
        <f>IF(J$37&gt;$A62,IF(J$37-$A62&lt;=$G$3,$B62/MIN($G$3,Supuestos!$C$5-'Depreciación Financiera'!$A62),0),0)</f>
        <v>0</v>
      </c>
      <c r="K62" s="6">
        <f>IF(K$37&gt;$A62,IF(K$37-$A62&lt;=$G$3,$B62/MIN($G$3,Supuestos!$C$5-'Depreciación Financiera'!$A62),0),0)</f>
        <v>0</v>
      </c>
      <c r="L62" s="6">
        <f>IF(L$37&gt;$A62,IF(L$37-$A62&lt;=$G$3,$B62/MIN($G$3,Supuestos!$C$5-'Depreciación Financiera'!$A62),0),0)</f>
        <v>0</v>
      </c>
      <c r="M62" s="6">
        <f>IF(M$37&gt;$A62,IF(M$37-$A62&lt;=$G$3,$B62/MIN($G$3,Supuestos!$C$5-'Depreciación Financiera'!$A62),0),0)</f>
        <v>0</v>
      </c>
      <c r="N62" s="6">
        <f>IF(N$37&gt;$A62,IF(N$37-$A62&lt;=$G$3,$B62/MIN($G$3,Supuestos!$C$5-'Depreciación Financiera'!$A62),0),0)</f>
        <v>0</v>
      </c>
      <c r="O62" s="6">
        <f>IF(O$37&gt;$A62,IF(O$37-$A62&lt;=$G$3,$B62/MIN($G$3,Supuestos!$C$5-'Depreciación Financiera'!$A62),0),0)</f>
        <v>0</v>
      </c>
      <c r="P62" s="6">
        <f>IF(P$37&gt;$A62,IF(P$37-$A62&lt;=$G$3,$B62/MIN($G$3,Supuestos!$C$5-'Depreciación Financiera'!$A62),0),0)</f>
        <v>0</v>
      </c>
      <c r="Q62" s="6">
        <f>IF(Q$37&gt;$A62,IF(Q$37-$A62&lt;=$G$3,$B62/MIN($G$3,Supuestos!$C$5-'Depreciación Financiera'!$A62),0),0)</f>
        <v>0</v>
      </c>
      <c r="R62" s="6">
        <f>IF(R$37&gt;$A62,IF(R$37-$A62&lt;=$G$3,$B62/MIN($G$3,Supuestos!$C$5-'Depreciación Financiera'!$A62),0),0)</f>
        <v>0</v>
      </c>
      <c r="S62" s="6">
        <f>IF(S$37&gt;$A62,IF(S$37-$A62&lt;=$G$3,$B62/MIN($G$3,Supuestos!$C$5-'Depreciación Financiera'!$A62),0),0)</f>
        <v>0</v>
      </c>
      <c r="T62" s="6">
        <f>IF(T$37&gt;$A62,IF(T$37-$A62&lt;=$G$3,$B62/MIN($G$3,Supuestos!$C$5-'Depreciación Financiera'!$A62),0),0)</f>
        <v>0</v>
      </c>
      <c r="U62" s="6">
        <f>IF(U$37&gt;$A62,IF(U$37-$A62&lt;=$G$3,$B62/MIN($G$3,Supuestos!$C$5-'Depreciación Financiera'!$A62),0),0)</f>
        <v>0</v>
      </c>
      <c r="V62" s="6">
        <f>IF(V$37&gt;$A62,IF(V$37-$A62&lt;=$G$3,$B62/MIN($G$3,Supuestos!$C$5-'Depreciación Financiera'!$A62),0),0)</f>
        <v>0</v>
      </c>
      <c r="W62" s="6">
        <f>IF(W$37&gt;$A62,IF(W$37-$A62&lt;=$G$3,$B62/MIN($G$3,Supuestos!$C$5-'Depreciación Financiera'!$A62),0),0)</f>
        <v>0</v>
      </c>
      <c r="X62" s="6">
        <f>IF(X$37&gt;$A62,IF(X$37-$A62&lt;=$G$3,$B62/MIN($G$3,Supuestos!$C$5-'Depreciación Financiera'!$A62),0),0)</f>
        <v>0</v>
      </c>
      <c r="Y62" s="6">
        <f>IF(Y$37&gt;$A62,IF(Y$37-$A62&lt;=$G$3,$B62/MIN($G$3,Supuestos!$C$5-'Depreciación Financiera'!$A62),0),0)</f>
        <v>0</v>
      </c>
      <c r="Z62" s="6">
        <f>IF(Z$37&gt;$A62,IF(Z$37-$A62&lt;=$G$3,$B62/MIN($G$3,Supuestos!$C$5-'Depreciación Financiera'!$A62),0),0)</f>
        <v>0</v>
      </c>
      <c r="AA62" s="6">
        <f>IF(AA$37&gt;$A62,IF(AA$37-$A62&lt;=$G$3,$B62/MIN($G$3,Supuestos!$C$5-'Depreciación Financiera'!$A62),0),0)</f>
        <v>0</v>
      </c>
      <c r="AB62" s="6">
        <f>IF(AB$37&gt;$A62,IF(AB$37-$A62&lt;=$G$3,$B62/MIN($G$3,Supuestos!$C$5-'Depreciación Financiera'!$A62),0),0)</f>
        <v>0</v>
      </c>
      <c r="AC62" s="6">
        <f>IF(AC$37&gt;$A62,IF(AC$37-$A62&lt;=$G$3,$B62/MIN($G$3,Supuestos!$C$5-'Depreciación Financiera'!$A62),0),0)</f>
        <v>0</v>
      </c>
      <c r="AD62" s="90">
        <f>IF(AD$37&gt;$A62,IF(AD$37-$A62&lt;=$G$3,$B62/MIN($G$3,Supuestos!$C$5-'Depreciación Financiera'!$A62),0),0)</f>
        <v>0</v>
      </c>
      <c r="AE62" s="159">
        <f t="shared" si="37"/>
        <v>0</v>
      </c>
    </row>
    <row r="63" spans="1:31">
      <c r="A63" s="89">
        <v>2046</v>
      </c>
      <c r="B63" s="6">
        <v>0</v>
      </c>
      <c r="C63" s="6"/>
      <c r="D63" s="6"/>
      <c r="E63" s="6"/>
      <c r="F63" s="6">
        <f>IF(F$37&gt;$A63,IF(F$37-$A63&lt;=$G$3,$B63/MIN($G$3,Supuestos!$C$5-'Depreciación Financiera'!$A63),0),0)</f>
        <v>0</v>
      </c>
      <c r="G63" s="6">
        <f>IF(G$37&gt;$A63,IF(G$37-$A63&lt;=$G$3,$B63/MIN($G$3,Supuestos!$C$5-'Depreciación Financiera'!$A63),0),0)</f>
        <v>0</v>
      </c>
      <c r="H63" s="6">
        <f>IF(H$37&gt;$A63,IF(H$37-$A63&lt;=$G$3,$B63/MIN($G$3,Supuestos!$C$5-'Depreciación Financiera'!$A63),0),0)</f>
        <v>0</v>
      </c>
      <c r="I63" s="6">
        <f>IF(I$37&gt;$A63,IF(I$37-$A63&lt;=$G$3,$B63/MIN($G$3,Supuestos!$C$5-'Depreciación Financiera'!$A63),0),0)</f>
        <v>0</v>
      </c>
      <c r="J63" s="6">
        <f>IF(J$37&gt;$A63,IF(J$37-$A63&lt;=$G$3,$B63/MIN($G$3,Supuestos!$C$5-'Depreciación Financiera'!$A63),0),0)</f>
        <v>0</v>
      </c>
      <c r="K63" s="6">
        <f>IF(K$37&gt;$A63,IF(K$37-$A63&lt;=$G$3,$B63/MIN($G$3,Supuestos!$C$5-'Depreciación Financiera'!$A63),0),0)</f>
        <v>0</v>
      </c>
      <c r="L63" s="6">
        <f>IF(L$37&gt;$A63,IF(L$37-$A63&lt;=$G$3,$B63/MIN($G$3,Supuestos!$C$5-'Depreciación Financiera'!$A63),0),0)</f>
        <v>0</v>
      </c>
      <c r="M63" s="6">
        <f>IF(M$37&gt;$A63,IF(M$37-$A63&lt;=$G$3,$B63/MIN($G$3,Supuestos!$C$5-'Depreciación Financiera'!$A63),0),0)</f>
        <v>0</v>
      </c>
      <c r="N63" s="6">
        <f>IF(N$37&gt;$A63,IF(N$37-$A63&lt;=$G$3,$B63/MIN($G$3,Supuestos!$C$5-'Depreciación Financiera'!$A63),0),0)</f>
        <v>0</v>
      </c>
      <c r="O63" s="6">
        <f>IF(O$37&gt;$A63,IF(O$37-$A63&lt;=$G$3,$B63/MIN($G$3,Supuestos!$C$5-'Depreciación Financiera'!$A63),0),0)</f>
        <v>0</v>
      </c>
      <c r="P63" s="6">
        <f>IF(P$37&gt;$A63,IF(P$37-$A63&lt;=$G$3,$B63/MIN($G$3,Supuestos!$C$5-'Depreciación Financiera'!$A63),0),0)</f>
        <v>0</v>
      </c>
      <c r="Q63" s="6">
        <f>IF(Q$37&gt;$A63,IF(Q$37-$A63&lt;=$G$3,$B63/MIN($G$3,Supuestos!$C$5-'Depreciación Financiera'!$A63),0),0)</f>
        <v>0</v>
      </c>
      <c r="R63" s="6">
        <f>IF(R$37&gt;$A63,IF(R$37-$A63&lt;=$G$3,$B63/MIN($G$3,Supuestos!$C$5-'Depreciación Financiera'!$A63),0),0)</f>
        <v>0</v>
      </c>
      <c r="S63" s="6">
        <f>IF(S$37&gt;$A63,IF(S$37-$A63&lt;=$G$3,$B63/MIN($G$3,Supuestos!$C$5-'Depreciación Financiera'!$A63),0),0)</f>
        <v>0</v>
      </c>
      <c r="T63" s="6">
        <f>IF(T$37&gt;$A63,IF(T$37-$A63&lt;=$G$3,$B63/MIN($G$3,Supuestos!$C$5-'Depreciación Financiera'!$A63),0),0)</f>
        <v>0</v>
      </c>
      <c r="U63" s="6">
        <f>IF(U$37&gt;$A63,IF(U$37-$A63&lt;=$G$3,$B63/MIN($G$3,Supuestos!$C$5-'Depreciación Financiera'!$A63),0),0)</f>
        <v>0</v>
      </c>
      <c r="V63" s="6">
        <f>IF(V$37&gt;$A63,IF(V$37-$A63&lt;=$G$3,$B63/MIN($G$3,Supuestos!$C$5-'Depreciación Financiera'!$A63),0),0)</f>
        <v>0</v>
      </c>
      <c r="W63" s="6">
        <f>IF(W$37&gt;$A63,IF(W$37-$A63&lt;=$G$3,$B63/MIN($G$3,Supuestos!$C$5-'Depreciación Financiera'!$A63),0),0)</f>
        <v>0</v>
      </c>
      <c r="X63" s="6">
        <f>IF(X$37&gt;$A63,IF(X$37-$A63&lt;=$G$3,$B63/MIN($G$3,Supuestos!$C$5-'Depreciación Financiera'!$A63),0),0)</f>
        <v>0</v>
      </c>
      <c r="Y63" s="6">
        <f>IF(Y$37&gt;$A63,IF(Y$37-$A63&lt;=$G$3,$B63/MIN($G$3,Supuestos!$C$5-'Depreciación Financiera'!$A63),0),0)</f>
        <v>0</v>
      </c>
      <c r="Z63" s="6">
        <f>IF(Z$37&gt;$A63,IF(Z$37-$A63&lt;=$G$3,$B63/MIN($G$3,Supuestos!$C$5-'Depreciación Financiera'!$A63),0),0)</f>
        <v>0</v>
      </c>
      <c r="AA63" s="6">
        <f>IF(AA$37&gt;$A63,IF(AA$37-$A63&lt;=$G$3,$B63/MIN($G$3,Supuestos!$C$5-'Depreciación Financiera'!$A63),0),0)</f>
        <v>0</v>
      </c>
      <c r="AB63" s="6">
        <f>IF(AB$37&gt;$A63,IF(AB$37-$A63&lt;=$G$3,$B63/MIN($G$3,Supuestos!$C$5-'Depreciación Financiera'!$A63),0),0)</f>
        <v>0</v>
      </c>
      <c r="AC63" s="6">
        <f>IF(AC$37&gt;$A63,IF(AC$37-$A63&lt;=$G$3,$B63/MIN($G$3,Supuestos!$C$5-'Depreciación Financiera'!$A63),0),0)</f>
        <v>0</v>
      </c>
      <c r="AD63" s="90">
        <f>IF(AD$37&gt;$A63,IF(AD$37-$A63&lt;=$G$3,$B63/MIN($G$3,Supuestos!$C$5-'Depreciación Financiera'!$A63),0),0)</f>
        <v>0</v>
      </c>
      <c r="AE63" s="159">
        <f t="shared" si="37"/>
        <v>0</v>
      </c>
    </row>
    <row r="64" spans="1:31">
      <c r="A64" s="89">
        <v>2047</v>
      </c>
      <c r="B64" s="6">
        <v>0</v>
      </c>
      <c r="C64" s="6"/>
      <c r="D64" s="6"/>
      <c r="E64" s="6"/>
      <c r="F64" s="6">
        <f>IF(F$37&gt;$A64,IF(F$37-$A64&lt;=$G$3,$B64/MIN($G$3,Supuestos!$C$5-'Depreciación Financiera'!$A64),0),0)</f>
        <v>0</v>
      </c>
      <c r="G64" s="6">
        <f>IF(G$37&gt;$A64,IF(G$37-$A64&lt;=$G$3,$B64/MIN($G$3,Supuestos!$C$5-'Depreciación Financiera'!$A64),0),0)</f>
        <v>0</v>
      </c>
      <c r="H64" s="6">
        <f>IF(H$37&gt;$A64,IF(H$37-$A64&lt;=$G$3,$B64/MIN($G$3,Supuestos!$C$5-'Depreciación Financiera'!$A64),0),0)</f>
        <v>0</v>
      </c>
      <c r="I64" s="6">
        <f>IF(I$37&gt;$A64,IF(I$37-$A64&lt;=$G$3,$B64/MIN($G$3,Supuestos!$C$5-'Depreciación Financiera'!$A64),0),0)</f>
        <v>0</v>
      </c>
      <c r="J64" s="6">
        <f>IF(J$37&gt;$A64,IF(J$37-$A64&lt;=$G$3,$B64/MIN($G$3,Supuestos!$C$5-'Depreciación Financiera'!$A64),0),0)</f>
        <v>0</v>
      </c>
      <c r="K64" s="6">
        <f>IF(K$37&gt;$A64,IF(K$37-$A64&lt;=$G$3,$B64/MIN($G$3,Supuestos!$C$5-'Depreciación Financiera'!$A64),0),0)</f>
        <v>0</v>
      </c>
      <c r="L64" s="6">
        <f>IF(L$37&gt;$A64,IF(L$37-$A64&lt;=$G$3,$B64/MIN($G$3,Supuestos!$C$5-'Depreciación Financiera'!$A64),0),0)</f>
        <v>0</v>
      </c>
      <c r="M64" s="6">
        <f>IF(M$37&gt;$A64,IF(M$37-$A64&lt;=$G$3,$B64/MIN($G$3,Supuestos!$C$5-'Depreciación Financiera'!$A64),0),0)</f>
        <v>0</v>
      </c>
      <c r="N64" s="6">
        <f>IF(N$37&gt;$A64,IF(N$37-$A64&lt;=$G$3,$B64/MIN($G$3,Supuestos!$C$5-'Depreciación Financiera'!$A64),0),0)</f>
        <v>0</v>
      </c>
      <c r="O64" s="6">
        <f>IF(O$37&gt;$A64,IF(O$37-$A64&lt;=$G$3,$B64/MIN($G$3,Supuestos!$C$5-'Depreciación Financiera'!$A64),0),0)</f>
        <v>0</v>
      </c>
      <c r="P64" s="6">
        <f>IF(P$37&gt;$A64,IF(P$37-$A64&lt;=$G$3,$B64/MIN($G$3,Supuestos!$C$5-'Depreciación Financiera'!$A64),0),0)</f>
        <v>0</v>
      </c>
      <c r="Q64" s="6">
        <f>IF(Q$37&gt;$A64,IF(Q$37-$A64&lt;=$G$3,$B64/MIN($G$3,Supuestos!$C$5-'Depreciación Financiera'!$A64),0),0)</f>
        <v>0</v>
      </c>
      <c r="R64" s="6">
        <f>IF(R$37&gt;$A64,IF(R$37-$A64&lt;=$G$3,$B64/MIN($G$3,Supuestos!$C$5-'Depreciación Financiera'!$A64),0),0)</f>
        <v>0</v>
      </c>
      <c r="S64" s="6">
        <f>IF(S$37&gt;$A64,IF(S$37-$A64&lt;=$G$3,$B64/MIN($G$3,Supuestos!$C$5-'Depreciación Financiera'!$A64),0),0)</f>
        <v>0</v>
      </c>
      <c r="T64" s="6">
        <f>IF(T$37&gt;$A64,IF(T$37-$A64&lt;=$G$3,$B64/MIN($G$3,Supuestos!$C$5-'Depreciación Financiera'!$A64),0),0)</f>
        <v>0</v>
      </c>
      <c r="U64" s="6">
        <f>IF(U$37&gt;$A64,IF(U$37-$A64&lt;=$G$3,$B64/MIN($G$3,Supuestos!$C$5-'Depreciación Financiera'!$A64),0),0)</f>
        <v>0</v>
      </c>
      <c r="V64" s="6">
        <f>IF(V$37&gt;$A64,IF(V$37-$A64&lt;=$G$3,$B64/MIN($G$3,Supuestos!$C$5-'Depreciación Financiera'!$A64),0),0)</f>
        <v>0</v>
      </c>
      <c r="W64" s="6">
        <f>IF(W$37&gt;$A64,IF(W$37-$A64&lt;=$G$3,$B64/MIN($G$3,Supuestos!$C$5-'Depreciación Financiera'!$A64),0),0)</f>
        <v>0</v>
      </c>
      <c r="X64" s="6">
        <f>IF(X$37&gt;$A64,IF(X$37-$A64&lt;=$G$3,$B64/MIN($G$3,Supuestos!$C$5-'Depreciación Financiera'!$A64),0),0)</f>
        <v>0</v>
      </c>
      <c r="Y64" s="6">
        <f>IF(Y$37&gt;$A64,IF(Y$37-$A64&lt;=$G$3,$B64/MIN($G$3,Supuestos!$C$5-'Depreciación Financiera'!$A64),0),0)</f>
        <v>0</v>
      </c>
      <c r="Z64" s="6">
        <f>IF(Z$37&gt;$A64,IF(Z$37-$A64&lt;=$G$3,$B64/MIN($G$3,Supuestos!$C$5-'Depreciación Financiera'!$A64),0),0)</f>
        <v>0</v>
      </c>
      <c r="AA64" s="6">
        <f>IF(AA$37&gt;$A64,IF(AA$37-$A64&lt;=$G$3,$B64/MIN($G$3,Supuestos!$C$5-'Depreciación Financiera'!$A64),0),0)</f>
        <v>0</v>
      </c>
      <c r="AB64" s="6">
        <f>IF(AB$37&gt;$A64,IF(AB$37-$A64&lt;=$G$3,$B64/MIN($G$3,Supuestos!$C$5-'Depreciación Financiera'!$A64),0),0)</f>
        <v>0</v>
      </c>
      <c r="AC64" s="6">
        <f>IF(AC$37&gt;$A64,IF(AC$37-$A64&lt;=$G$3,$B64/MIN($G$3,Supuestos!$C$5-'Depreciación Financiera'!$A64),0),0)</f>
        <v>0</v>
      </c>
      <c r="AD64" s="90">
        <f>IF(AD$37&gt;$A64,IF(AD$37-$A64&lt;=$G$3,$B64/MIN($G$3,Supuestos!$C$5-'Depreciación Financiera'!$A64),0),0)</f>
        <v>0</v>
      </c>
      <c r="AE64" s="159">
        <f t="shared" si="37"/>
        <v>0</v>
      </c>
    </row>
    <row r="65" spans="1:31">
      <c r="A65" s="89">
        <v>2048</v>
      </c>
      <c r="B65" s="6">
        <v>0</v>
      </c>
      <c r="C65" s="6"/>
      <c r="D65" s="6"/>
      <c r="E65" s="6"/>
      <c r="F65" s="6">
        <f>IF(F$37&gt;$A65,IF(F$37-$A65&lt;=$G$3,$B65/MIN($G$3,Supuestos!$C$5-'Depreciación Financiera'!$A65),0),0)</f>
        <v>0</v>
      </c>
      <c r="G65" s="6">
        <f>IF(G$37&gt;$A65,IF(G$37-$A65&lt;=$G$3,$B65/MIN($G$3,Supuestos!$C$5-'Depreciación Financiera'!$A65),0),0)</f>
        <v>0</v>
      </c>
      <c r="H65" s="6">
        <f>IF(H$37&gt;$A65,IF(H$37-$A65&lt;=$G$3,$B65/MIN($G$3,Supuestos!$C$5-'Depreciación Financiera'!$A65),0),0)</f>
        <v>0</v>
      </c>
      <c r="I65" s="6">
        <f>IF(I$37&gt;$A65,IF(I$37-$A65&lt;=$G$3,$B65/MIN($G$3,Supuestos!$C$5-'Depreciación Financiera'!$A65),0),0)</f>
        <v>0</v>
      </c>
      <c r="J65" s="6">
        <f>IF(J$37&gt;$A65,IF(J$37-$A65&lt;=$G$3,$B65/MIN($G$3,Supuestos!$C$5-'Depreciación Financiera'!$A65),0),0)</f>
        <v>0</v>
      </c>
      <c r="K65" s="6">
        <f>IF(K$37&gt;$A65,IF(K$37-$A65&lt;=$G$3,$B65/MIN($G$3,Supuestos!$C$5-'Depreciación Financiera'!$A65),0),0)</f>
        <v>0</v>
      </c>
      <c r="L65" s="6">
        <f>IF(L$37&gt;$A65,IF(L$37-$A65&lt;=$G$3,$B65/MIN($G$3,Supuestos!$C$5-'Depreciación Financiera'!$A65),0),0)</f>
        <v>0</v>
      </c>
      <c r="M65" s="6">
        <f>IF(M$37&gt;$A65,IF(M$37-$A65&lt;=$G$3,$B65/MIN($G$3,Supuestos!$C$5-'Depreciación Financiera'!$A65),0),0)</f>
        <v>0</v>
      </c>
      <c r="N65" s="6">
        <f>IF(N$37&gt;$A65,IF(N$37-$A65&lt;=$G$3,$B65/MIN($G$3,Supuestos!$C$5-'Depreciación Financiera'!$A65),0),0)</f>
        <v>0</v>
      </c>
      <c r="O65" s="6">
        <f>IF(O$37&gt;$A65,IF(O$37-$A65&lt;=$G$3,$B65/MIN($G$3,Supuestos!$C$5-'Depreciación Financiera'!$A65),0),0)</f>
        <v>0</v>
      </c>
      <c r="P65" s="6">
        <f>IF(P$37&gt;$A65,IF(P$37-$A65&lt;=$G$3,$B65/MIN($G$3,Supuestos!$C$5-'Depreciación Financiera'!$A65),0),0)</f>
        <v>0</v>
      </c>
      <c r="Q65" s="6">
        <f>IF(Q$37&gt;$A65,IF(Q$37-$A65&lt;=$G$3,$B65/MIN($G$3,Supuestos!$C$5-'Depreciación Financiera'!$A65),0),0)</f>
        <v>0</v>
      </c>
      <c r="R65" s="6">
        <f>IF(R$37&gt;$A65,IF(R$37-$A65&lt;=$G$3,$B65/MIN($G$3,Supuestos!$C$5-'Depreciación Financiera'!$A65),0),0)</f>
        <v>0</v>
      </c>
      <c r="S65" s="6">
        <f>IF(S$37&gt;$A65,IF(S$37-$A65&lt;=$G$3,$B65/MIN($G$3,Supuestos!$C$5-'Depreciación Financiera'!$A65),0),0)</f>
        <v>0</v>
      </c>
      <c r="T65" s="6">
        <f>IF(T$37&gt;$A65,IF(T$37-$A65&lt;=$G$3,$B65/MIN($G$3,Supuestos!$C$5-'Depreciación Financiera'!$A65),0),0)</f>
        <v>0</v>
      </c>
      <c r="U65" s="6">
        <f>IF(U$37&gt;$A65,IF(U$37-$A65&lt;=$G$3,$B65/MIN($G$3,Supuestos!$C$5-'Depreciación Financiera'!$A65),0),0)</f>
        <v>0</v>
      </c>
      <c r="V65" s="6">
        <f>IF(V$37&gt;$A65,IF(V$37-$A65&lt;=$G$3,$B65/MIN($G$3,Supuestos!$C$5-'Depreciación Financiera'!$A65),0),0)</f>
        <v>0</v>
      </c>
      <c r="W65" s="6">
        <f>IF(W$37&gt;$A65,IF(W$37-$A65&lt;=$G$3,$B65/MIN($G$3,Supuestos!$C$5-'Depreciación Financiera'!$A65),0),0)</f>
        <v>0</v>
      </c>
      <c r="X65" s="6">
        <f>IF(X$37&gt;$A65,IF(X$37-$A65&lt;=$G$3,$B65/MIN($G$3,Supuestos!$C$5-'Depreciación Financiera'!$A65),0),0)</f>
        <v>0</v>
      </c>
      <c r="Y65" s="6">
        <f>IF(Y$37&gt;$A65,IF(Y$37-$A65&lt;=$G$3,$B65/MIN($G$3,Supuestos!$C$5-'Depreciación Financiera'!$A65),0),0)</f>
        <v>0</v>
      </c>
      <c r="Z65" s="6">
        <f>IF(Z$37&gt;$A65,IF(Z$37-$A65&lt;=$G$3,$B65/MIN($G$3,Supuestos!$C$5-'Depreciación Financiera'!$A65),0),0)</f>
        <v>0</v>
      </c>
      <c r="AA65" s="6">
        <f>IF(AA$37&gt;$A65,IF(AA$37-$A65&lt;=$G$3,$B65/MIN($G$3,Supuestos!$C$5-'Depreciación Financiera'!$A65),0),0)</f>
        <v>0</v>
      </c>
      <c r="AB65" s="6">
        <f>IF(AB$37&gt;$A65,IF(AB$37-$A65&lt;=$G$3,$B65/MIN($G$3,Supuestos!$C$5-'Depreciación Financiera'!$A65),0),0)</f>
        <v>0</v>
      </c>
      <c r="AC65" s="6">
        <f>IF(AC$37&gt;$A65,IF(AC$37-$A65&lt;=$G$3,$B65/MIN($G$3,Supuestos!$C$5-'Depreciación Financiera'!$A65),0),0)</f>
        <v>0</v>
      </c>
      <c r="AD65" s="90">
        <f>IF(AD$37&gt;$A65,IF(AD$37-$A65&lt;=$G$3,$B65/MIN($G$3,Supuestos!$C$5-'Depreciación Financiera'!$A65),0),0)</f>
        <v>0</v>
      </c>
      <c r="AE65" s="159">
        <f t="shared" si="37"/>
        <v>0</v>
      </c>
    </row>
    <row r="66" spans="1:31" ht="16" thickBot="1">
      <c r="A66" s="122" t="s">
        <v>39</v>
      </c>
      <c r="B66" s="123">
        <f>SUM(B38:B65)</f>
        <v>375</v>
      </c>
      <c r="C66" s="123"/>
      <c r="D66" s="123"/>
      <c r="E66" s="123"/>
      <c r="F66" s="124">
        <f t="shared" ref="F66:AD66" si="40">SUM(F38:F65)</f>
        <v>15</v>
      </c>
      <c r="G66" s="124">
        <f t="shared" si="40"/>
        <v>15</v>
      </c>
      <c r="H66" s="124">
        <f t="shared" si="40"/>
        <v>15</v>
      </c>
      <c r="I66" s="124">
        <f t="shared" si="40"/>
        <v>15</v>
      </c>
      <c r="J66" s="124">
        <f t="shared" si="40"/>
        <v>15</v>
      </c>
      <c r="K66" s="124">
        <f t="shared" si="40"/>
        <v>15</v>
      </c>
      <c r="L66" s="124">
        <f t="shared" si="40"/>
        <v>15</v>
      </c>
      <c r="M66" s="124">
        <f t="shared" si="40"/>
        <v>15</v>
      </c>
      <c r="N66" s="124">
        <f t="shared" si="40"/>
        <v>15</v>
      </c>
      <c r="O66" s="124">
        <f t="shared" si="40"/>
        <v>15</v>
      </c>
      <c r="P66" s="124">
        <f t="shared" si="40"/>
        <v>15</v>
      </c>
      <c r="Q66" s="124">
        <f t="shared" si="40"/>
        <v>15</v>
      </c>
      <c r="R66" s="124">
        <f t="shared" si="40"/>
        <v>15</v>
      </c>
      <c r="S66" s="124">
        <f t="shared" si="40"/>
        <v>15</v>
      </c>
      <c r="T66" s="124">
        <f t="shared" si="40"/>
        <v>15</v>
      </c>
      <c r="U66" s="124">
        <f t="shared" si="40"/>
        <v>15</v>
      </c>
      <c r="V66" s="124">
        <f t="shared" si="40"/>
        <v>15</v>
      </c>
      <c r="W66" s="124">
        <f t="shared" si="40"/>
        <v>15</v>
      </c>
      <c r="X66" s="124">
        <f t="shared" si="40"/>
        <v>15</v>
      </c>
      <c r="Y66" s="124">
        <f t="shared" si="40"/>
        <v>15</v>
      </c>
      <c r="Z66" s="124">
        <f t="shared" si="40"/>
        <v>15</v>
      </c>
      <c r="AA66" s="124">
        <f t="shared" si="40"/>
        <v>15</v>
      </c>
      <c r="AB66" s="124">
        <f t="shared" si="40"/>
        <v>15</v>
      </c>
      <c r="AC66" s="124">
        <f t="shared" si="40"/>
        <v>15</v>
      </c>
      <c r="AD66" s="132">
        <f t="shared" si="40"/>
        <v>15</v>
      </c>
      <c r="AE66" s="160">
        <f>B66-SUM(F66:AD66)</f>
        <v>0</v>
      </c>
    </row>
    <row r="67" spans="1:31" ht="16" thickBot="1"/>
    <row r="68" spans="1:31" ht="16">
      <c r="A68" s="126" t="s">
        <v>35</v>
      </c>
      <c r="B68" s="127"/>
      <c r="C68" s="128"/>
      <c r="D68" s="128"/>
      <c r="E68" s="128"/>
      <c r="F68" s="128"/>
      <c r="G68" s="128"/>
      <c r="H68" s="128"/>
      <c r="I68" s="128"/>
      <c r="J68" s="128"/>
      <c r="K68" s="128"/>
      <c r="L68" s="128"/>
      <c r="M68" s="128"/>
      <c r="N68" s="128"/>
      <c r="O68" s="128"/>
      <c r="P68" s="128"/>
      <c r="Q68" s="128"/>
      <c r="R68" s="128"/>
      <c r="S68" s="128"/>
      <c r="T68" s="128"/>
      <c r="U68" s="128"/>
      <c r="V68" s="128"/>
      <c r="W68" s="128"/>
      <c r="X68" s="128"/>
      <c r="Y68" s="128"/>
      <c r="Z68" s="128"/>
      <c r="AA68" s="128"/>
      <c r="AB68" s="128"/>
      <c r="AC68" s="128"/>
      <c r="AD68" s="128"/>
      <c r="AE68" s="129"/>
    </row>
    <row r="69" spans="1:31" ht="16">
      <c r="A69" s="120" t="s">
        <v>34</v>
      </c>
      <c r="B69" s="5"/>
      <c r="C69" s="130">
        <v>2021</v>
      </c>
      <c r="D69" s="130">
        <f>+C69+1</f>
        <v>2022</v>
      </c>
      <c r="E69" s="130">
        <f>+D69+1</f>
        <v>2023</v>
      </c>
      <c r="F69" s="130">
        <f t="shared" ref="F69:AD69" si="41">+E69+1</f>
        <v>2024</v>
      </c>
      <c r="G69" s="130">
        <f t="shared" si="41"/>
        <v>2025</v>
      </c>
      <c r="H69" s="130">
        <f t="shared" si="41"/>
        <v>2026</v>
      </c>
      <c r="I69" s="130">
        <f t="shared" si="41"/>
        <v>2027</v>
      </c>
      <c r="J69" s="130">
        <f t="shared" si="41"/>
        <v>2028</v>
      </c>
      <c r="K69" s="130">
        <f t="shared" si="41"/>
        <v>2029</v>
      </c>
      <c r="L69" s="130">
        <f t="shared" si="41"/>
        <v>2030</v>
      </c>
      <c r="M69" s="130">
        <f t="shared" si="41"/>
        <v>2031</v>
      </c>
      <c r="N69" s="130">
        <f t="shared" si="41"/>
        <v>2032</v>
      </c>
      <c r="O69" s="130">
        <f t="shared" si="41"/>
        <v>2033</v>
      </c>
      <c r="P69" s="130">
        <f t="shared" si="41"/>
        <v>2034</v>
      </c>
      <c r="Q69" s="130">
        <f t="shared" si="41"/>
        <v>2035</v>
      </c>
      <c r="R69" s="130">
        <f t="shared" si="41"/>
        <v>2036</v>
      </c>
      <c r="S69" s="130">
        <f t="shared" si="41"/>
        <v>2037</v>
      </c>
      <c r="T69" s="130">
        <f t="shared" si="41"/>
        <v>2038</v>
      </c>
      <c r="U69" s="130">
        <f t="shared" si="41"/>
        <v>2039</v>
      </c>
      <c r="V69" s="130">
        <f t="shared" si="41"/>
        <v>2040</v>
      </c>
      <c r="W69" s="130">
        <f t="shared" si="41"/>
        <v>2041</v>
      </c>
      <c r="X69" s="130">
        <f t="shared" si="41"/>
        <v>2042</v>
      </c>
      <c r="Y69" s="130">
        <f t="shared" si="41"/>
        <v>2043</v>
      </c>
      <c r="Z69" s="130">
        <f t="shared" si="41"/>
        <v>2044</v>
      </c>
      <c r="AA69" s="130">
        <f t="shared" si="41"/>
        <v>2045</v>
      </c>
      <c r="AB69" s="130">
        <f t="shared" si="41"/>
        <v>2046</v>
      </c>
      <c r="AC69" s="130">
        <f t="shared" si="41"/>
        <v>2047</v>
      </c>
      <c r="AD69" s="133">
        <f t="shared" si="41"/>
        <v>2048</v>
      </c>
      <c r="AE69" s="131" t="s">
        <v>88</v>
      </c>
    </row>
    <row r="70" spans="1:31">
      <c r="A70" s="89">
        <v>2021</v>
      </c>
      <c r="B70" s="6">
        <f t="array" ref="B70:B97">TRANSPOSE(C13:AD13)</f>
        <v>75</v>
      </c>
      <c r="C70" s="6"/>
      <c r="D70" s="6"/>
      <c r="E70" s="6"/>
      <c r="F70" s="6">
        <f t="shared" ref="F70:AD70" si="42">IF(F$37&gt;$A70,IF(F$37-$A72&lt;=$G$4,$B70/$G$4,0),0)</f>
        <v>3</v>
      </c>
      <c r="G70" s="6">
        <f t="shared" si="42"/>
        <v>3</v>
      </c>
      <c r="H70" s="6">
        <f t="shared" si="42"/>
        <v>3</v>
      </c>
      <c r="I70" s="6">
        <f t="shared" si="42"/>
        <v>3</v>
      </c>
      <c r="J70" s="6">
        <f t="shared" si="42"/>
        <v>3</v>
      </c>
      <c r="K70" s="6">
        <f t="shared" si="42"/>
        <v>3</v>
      </c>
      <c r="L70" s="6">
        <f t="shared" si="42"/>
        <v>3</v>
      </c>
      <c r="M70" s="6">
        <f t="shared" si="42"/>
        <v>3</v>
      </c>
      <c r="N70" s="6">
        <f t="shared" si="42"/>
        <v>3</v>
      </c>
      <c r="O70" s="6">
        <f t="shared" si="42"/>
        <v>3</v>
      </c>
      <c r="P70" s="6">
        <f t="shared" si="42"/>
        <v>3</v>
      </c>
      <c r="Q70" s="6">
        <f t="shared" si="42"/>
        <v>3</v>
      </c>
      <c r="R70" s="6">
        <f t="shared" si="42"/>
        <v>3</v>
      </c>
      <c r="S70" s="6">
        <f t="shared" si="42"/>
        <v>3</v>
      </c>
      <c r="T70" s="6">
        <f t="shared" si="42"/>
        <v>3</v>
      </c>
      <c r="U70" s="6">
        <f t="shared" si="42"/>
        <v>3</v>
      </c>
      <c r="V70" s="6">
        <f t="shared" si="42"/>
        <v>3</v>
      </c>
      <c r="W70" s="6">
        <f t="shared" si="42"/>
        <v>3</v>
      </c>
      <c r="X70" s="6">
        <f t="shared" si="42"/>
        <v>3</v>
      </c>
      <c r="Y70" s="6">
        <f t="shared" si="42"/>
        <v>3</v>
      </c>
      <c r="Z70" s="6">
        <f t="shared" si="42"/>
        <v>3</v>
      </c>
      <c r="AA70" s="6">
        <f t="shared" si="42"/>
        <v>3</v>
      </c>
      <c r="AB70" s="6">
        <f t="shared" si="42"/>
        <v>3</v>
      </c>
      <c r="AC70" s="6">
        <f t="shared" si="42"/>
        <v>3</v>
      </c>
      <c r="AD70" s="90">
        <f t="shared" si="42"/>
        <v>3</v>
      </c>
      <c r="AE70" s="159">
        <f t="shared" ref="AE70:AE97" si="43">B70-SUM(F70:AD70)</f>
        <v>0</v>
      </c>
    </row>
    <row r="71" spans="1:31">
      <c r="A71" s="89">
        <v>2022</v>
      </c>
      <c r="B71" s="6">
        <v>75</v>
      </c>
      <c r="C71" s="6"/>
      <c r="D71" s="6"/>
      <c r="E71" s="6"/>
      <c r="F71" s="6">
        <f t="shared" ref="F71:AD71" si="44">IF(F$37&gt;$A71,IF(F$37-$A72&lt;=$G$4,$B71/$G$4,0),0)</f>
        <v>3</v>
      </c>
      <c r="G71" s="6">
        <f t="shared" si="44"/>
        <v>3</v>
      </c>
      <c r="H71" s="6">
        <f t="shared" si="44"/>
        <v>3</v>
      </c>
      <c r="I71" s="6">
        <f t="shared" si="44"/>
        <v>3</v>
      </c>
      <c r="J71" s="6">
        <f t="shared" si="44"/>
        <v>3</v>
      </c>
      <c r="K71" s="6">
        <f t="shared" si="44"/>
        <v>3</v>
      </c>
      <c r="L71" s="6">
        <f t="shared" si="44"/>
        <v>3</v>
      </c>
      <c r="M71" s="6">
        <f t="shared" si="44"/>
        <v>3</v>
      </c>
      <c r="N71" s="6">
        <f t="shared" si="44"/>
        <v>3</v>
      </c>
      <c r="O71" s="6">
        <f t="shared" si="44"/>
        <v>3</v>
      </c>
      <c r="P71" s="6">
        <f t="shared" si="44"/>
        <v>3</v>
      </c>
      <c r="Q71" s="6">
        <f t="shared" si="44"/>
        <v>3</v>
      </c>
      <c r="R71" s="6">
        <f t="shared" si="44"/>
        <v>3</v>
      </c>
      <c r="S71" s="6">
        <f t="shared" si="44"/>
        <v>3</v>
      </c>
      <c r="T71" s="6">
        <f t="shared" si="44"/>
        <v>3</v>
      </c>
      <c r="U71" s="6">
        <f t="shared" si="44"/>
        <v>3</v>
      </c>
      <c r="V71" s="6">
        <f t="shared" si="44"/>
        <v>3</v>
      </c>
      <c r="W71" s="6">
        <f t="shared" si="44"/>
        <v>3</v>
      </c>
      <c r="X71" s="6">
        <f t="shared" si="44"/>
        <v>3</v>
      </c>
      <c r="Y71" s="6">
        <f t="shared" si="44"/>
        <v>3</v>
      </c>
      <c r="Z71" s="6">
        <f t="shared" si="44"/>
        <v>3</v>
      </c>
      <c r="AA71" s="6">
        <f t="shared" si="44"/>
        <v>3</v>
      </c>
      <c r="AB71" s="6">
        <f t="shared" si="44"/>
        <v>3</v>
      </c>
      <c r="AC71" s="6">
        <f t="shared" si="44"/>
        <v>3</v>
      </c>
      <c r="AD71" s="90">
        <f t="shared" si="44"/>
        <v>3</v>
      </c>
      <c r="AE71" s="159">
        <f t="shared" si="43"/>
        <v>0</v>
      </c>
    </row>
    <row r="72" spans="1:31">
      <c r="A72" s="89">
        <v>2023</v>
      </c>
      <c r="B72" s="6">
        <v>75</v>
      </c>
      <c r="C72" s="6"/>
      <c r="D72" s="6"/>
      <c r="E72" s="6"/>
      <c r="F72" s="6">
        <f t="shared" ref="F72:AD72" si="45">IF(F$37&gt;$A72,IF(F$37-$A72&lt;=$G$4,$B72/$G$4,0),0)</f>
        <v>3</v>
      </c>
      <c r="G72" s="6">
        <f t="shared" si="45"/>
        <v>3</v>
      </c>
      <c r="H72" s="6">
        <f t="shared" si="45"/>
        <v>3</v>
      </c>
      <c r="I72" s="6">
        <f t="shared" si="45"/>
        <v>3</v>
      </c>
      <c r="J72" s="6">
        <f t="shared" si="45"/>
        <v>3</v>
      </c>
      <c r="K72" s="6">
        <f t="shared" si="45"/>
        <v>3</v>
      </c>
      <c r="L72" s="6">
        <f t="shared" si="45"/>
        <v>3</v>
      </c>
      <c r="M72" s="6">
        <f t="shared" si="45"/>
        <v>3</v>
      </c>
      <c r="N72" s="6">
        <f t="shared" si="45"/>
        <v>3</v>
      </c>
      <c r="O72" s="6">
        <f t="shared" si="45"/>
        <v>3</v>
      </c>
      <c r="P72" s="6">
        <f t="shared" si="45"/>
        <v>3</v>
      </c>
      <c r="Q72" s="6">
        <f t="shared" si="45"/>
        <v>3</v>
      </c>
      <c r="R72" s="6">
        <f t="shared" si="45"/>
        <v>3</v>
      </c>
      <c r="S72" s="6">
        <f t="shared" si="45"/>
        <v>3</v>
      </c>
      <c r="T72" s="6">
        <f t="shared" si="45"/>
        <v>3</v>
      </c>
      <c r="U72" s="6">
        <f t="shared" si="45"/>
        <v>3</v>
      </c>
      <c r="V72" s="6">
        <f t="shared" si="45"/>
        <v>3</v>
      </c>
      <c r="W72" s="6">
        <f t="shared" si="45"/>
        <v>3</v>
      </c>
      <c r="X72" s="6">
        <f t="shared" si="45"/>
        <v>3</v>
      </c>
      <c r="Y72" s="6">
        <f t="shared" si="45"/>
        <v>3</v>
      </c>
      <c r="Z72" s="6">
        <f t="shared" si="45"/>
        <v>3</v>
      </c>
      <c r="AA72" s="6">
        <f t="shared" si="45"/>
        <v>3</v>
      </c>
      <c r="AB72" s="6">
        <f t="shared" si="45"/>
        <v>3</v>
      </c>
      <c r="AC72" s="6">
        <f t="shared" si="45"/>
        <v>3</v>
      </c>
      <c r="AD72" s="90">
        <f t="shared" si="45"/>
        <v>3</v>
      </c>
      <c r="AE72" s="159">
        <f t="shared" si="43"/>
        <v>0</v>
      </c>
    </row>
    <row r="73" spans="1:31">
      <c r="A73" s="89">
        <v>2024</v>
      </c>
      <c r="B73" s="6">
        <v>0</v>
      </c>
      <c r="C73" s="6"/>
      <c r="D73" s="6"/>
      <c r="E73" s="6"/>
      <c r="F73" s="6">
        <f>IF(F$37&gt;$A73,IF(F$37-$A73&lt;=$G$4,$B73/MIN($G$4,Supuestos!$C$5-'Depreciación Financiera'!$A73),0),0)</f>
        <v>0</v>
      </c>
      <c r="G73" s="6">
        <f>IF(G$37&gt;$A73,IF(G$37-$A73&lt;=$G$4,$B73/MIN($G$4,Supuestos!$C$5-'Depreciación Financiera'!$A73),0),0)</f>
        <v>0</v>
      </c>
      <c r="H73" s="6">
        <f>IF(H$37&gt;$A73,IF(H$37-$A73&lt;=$G$4,$B73/MIN($G$4,Supuestos!$C$5-'Depreciación Financiera'!$A73),0),0)</f>
        <v>0</v>
      </c>
      <c r="I73" s="6">
        <f>IF(I$37&gt;$A73,IF(I$37-$A73&lt;=$G$4,$B73/MIN($G$4,Supuestos!$C$5-'Depreciación Financiera'!$A73),0),0)</f>
        <v>0</v>
      </c>
      <c r="J73" s="6">
        <f>IF(J$37&gt;$A73,IF(J$37-$A73&lt;=$G$4,$B73/MIN($G$4,Supuestos!$C$5-'Depreciación Financiera'!$A73),0),0)</f>
        <v>0</v>
      </c>
      <c r="K73" s="6">
        <f>IF(K$37&gt;$A73,IF(K$37-$A73&lt;=$G$4,$B73/MIN($G$4,Supuestos!$C$5-'Depreciación Financiera'!$A73),0),0)</f>
        <v>0</v>
      </c>
      <c r="L73" s="6">
        <f>IF(L$37&gt;$A73,IF(L$37-$A73&lt;=$G$4,$B73/MIN($G$4,Supuestos!$C$5-'Depreciación Financiera'!$A73),0),0)</f>
        <v>0</v>
      </c>
      <c r="M73" s="6">
        <f>IF(M$37&gt;$A73,IF(M$37-$A73&lt;=$G$4,$B73/MIN($G$4,Supuestos!$C$5-'Depreciación Financiera'!$A73),0),0)</f>
        <v>0</v>
      </c>
      <c r="N73" s="6">
        <f>IF(N$37&gt;$A73,IF(N$37-$A73&lt;=$G$4,$B73/MIN($G$4,Supuestos!$C$5-'Depreciación Financiera'!$A73),0),0)</f>
        <v>0</v>
      </c>
      <c r="O73" s="6">
        <f>IF(O$37&gt;$A73,IF(O$37-$A73&lt;=$G$4,$B73/MIN($G$4,Supuestos!$C$5-'Depreciación Financiera'!$A73),0),0)</f>
        <v>0</v>
      </c>
      <c r="P73" s="6">
        <f>IF(P$37&gt;$A73,IF(P$37-$A73&lt;=$G$4,$B73/MIN($G$4,Supuestos!$C$5-'Depreciación Financiera'!$A73),0),0)</f>
        <v>0</v>
      </c>
      <c r="Q73" s="6">
        <f>IF(Q$37&gt;$A73,IF(Q$37-$A73&lt;=$G$4,$B73/MIN($G$4,Supuestos!$C$5-'Depreciación Financiera'!$A73),0),0)</f>
        <v>0</v>
      </c>
      <c r="R73" s="6">
        <f>IF(R$37&gt;$A73,IF(R$37-$A73&lt;=$G$4,$B73/MIN($G$4,Supuestos!$C$5-'Depreciación Financiera'!$A73),0),0)</f>
        <v>0</v>
      </c>
      <c r="S73" s="6">
        <f>IF(S$37&gt;$A73,IF(S$37-$A73&lt;=$G$4,$B73/MIN($G$4,Supuestos!$C$5-'Depreciación Financiera'!$A73),0),0)</f>
        <v>0</v>
      </c>
      <c r="T73" s="6">
        <f>IF(T$37&gt;$A73,IF(T$37-$A73&lt;=$G$4,$B73/MIN($G$4,Supuestos!$C$5-'Depreciación Financiera'!$A73),0),0)</f>
        <v>0</v>
      </c>
      <c r="U73" s="6">
        <f>IF(U$37&gt;$A73,IF(U$37-$A73&lt;=$G$4,$B73/MIN($G$4,Supuestos!$C$5-'Depreciación Financiera'!$A73),0),0)</f>
        <v>0</v>
      </c>
      <c r="V73" s="6">
        <f>IF(V$37&gt;$A73,IF(V$37-$A73&lt;=$G$4,$B73/MIN($G$4,Supuestos!$C$5-'Depreciación Financiera'!$A73),0),0)</f>
        <v>0</v>
      </c>
      <c r="W73" s="6">
        <f>IF(W$37&gt;$A73,IF(W$37-$A73&lt;=$G$4,$B73/MIN($G$4,Supuestos!$C$5-'Depreciación Financiera'!$A73),0),0)</f>
        <v>0</v>
      </c>
      <c r="X73" s="6">
        <f>IF(X$37&gt;$A73,IF(X$37-$A73&lt;=$G$4,$B73/MIN($G$4,Supuestos!$C$5-'Depreciación Financiera'!$A73),0),0)</f>
        <v>0</v>
      </c>
      <c r="Y73" s="6">
        <f>IF(Y$37&gt;$A73,IF(Y$37-$A73&lt;=$G$4,$B73/MIN($G$4,Supuestos!$C$5-'Depreciación Financiera'!$A73),0),0)</f>
        <v>0</v>
      </c>
      <c r="Z73" s="6">
        <f>IF(Z$37&gt;$A73,IF(Z$37-$A73&lt;=$G$4,$B73/MIN($G$4,Supuestos!$C$5-'Depreciación Financiera'!$A73),0),0)</f>
        <v>0</v>
      </c>
      <c r="AA73" s="6">
        <f>IF(AA$37&gt;$A73,IF(AA$37-$A73&lt;=$G$4,$B73/MIN($G$4,Supuestos!$C$5-'Depreciación Financiera'!$A73),0),0)</f>
        <v>0</v>
      </c>
      <c r="AB73" s="6">
        <f>IF(AB$37&gt;$A73,IF(AB$37-$A73&lt;=$G$4,$B73/MIN($G$4,Supuestos!$C$5-'Depreciación Financiera'!$A73),0),0)</f>
        <v>0</v>
      </c>
      <c r="AC73" s="6">
        <f>IF(AC$37&gt;$A73,IF(AC$37-$A73&lt;=$G$4,$B73/MIN($G$4,Supuestos!$C$5-'Depreciación Financiera'!$A73),0),0)</f>
        <v>0</v>
      </c>
      <c r="AD73" s="90">
        <f>IF(AD$37&gt;$A73,IF(AD$37-$A73&lt;=$G$4,$B73/MIN($G$4,Supuestos!$C$5-'Depreciación Financiera'!$A73),0),0)</f>
        <v>0</v>
      </c>
      <c r="AE73" s="159">
        <f t="shared" si="43"/>
        <v>0</v>
      </c>
    </row>
    <row r="74" spans="1:31">
      <c r="A74" s="89">
        <v>2025</v>
      </c>
      <c r="B74" s="6">
        <v>0</v>
      </c>
      <c r="C74" s="6"/>
      <c r="D74" s="6"/>
      <c r="E74" s="6"/>
      <c r="F74" s="6">
        <f>IF(F$37&gt;$A74,IF(F$37-$A74&lt;=$G$4,$B74/MIN($G$4,Supuestos!$C$5-'Depreciación Financiera'!$A74),0),0)</f>
        <v>0</v>
      </c>
      <c r="G74" s="6">
        <f>IF(G$37&gt;$A74,IF(G$37-$A74&lt;=$G$4,$B74/MIN($G$4,Supuestos!$C$5-'Depreciación Financiera'!$A74),0),0)</f>
        <v>0</v>
      </c>
      <c r="H74" s="6">
        <f>IF(H$37&gt;$A74,IF(H$37-$A74&lt;=$G$4,$B74/MIN($G$4,Supuestos!$C$5-'Depreciación Financiera'!$A74),0),0)</f>
        <v>0</v>
      </c>
      <c r="I74" s="6">
        <f>IF(I$37&gt;$A74,IF(I$37-$A74&lt;=$G$4,$B74/MIN($G$4,Supuestos!$C$5-'Depreciación Financiera'!$A74),0),0)</f>
        <v>0</v>
      </c>
      <c r="J74" s="6">
        <f>IF(J$37&gt;$A74,IF(J$37-$A74&lt;=$G$4,$B74/MIN($G$4,Supuestos!$C$5-'Depreciación Financiera'!$A74),0),0)</f>
        <v>0</v>
      </c>
      <c r="K74" s="6">
        <f>IF(K$37&gt;$A74,IF(K$37-$A74&lt;=$G$4,$B74/MIN($G$4,Supuestos!$C$5-'Depreciación Financiera'!$A74),0),0)</f>
        <v>0</v>
      </c>
      <c r="L74" s="6">
        <f>IF(L$37&gt;$A74,IF(L$37-$A74&lt;=$G$4,$B74/MIN($G$4,Supuestos!$C$5-'Depreciación Financiera'!$A74),0),0)</f>
        <v>0</v>
      </c>
      <c r="M74" s="6">
        <f>IF(M$37&gt;$A74,IF(M$37-$A74&lt;=$G$4,$B74/MIN($G$4,Supuestos!$C$5-'Depreciación Financiera'!$A74),0),0)</f>
        <v>0</v>
      </c>
      <c r="N74" s="6">
        <f>IF(N$37&gt;$A74,IF(N$37-$A74&lt;=$G$4,$B74/MIN($G$4,Supuestos!$C$5-'Depreciación Financiera'!$A74),0),0)</f>
        <v>0</v>
      </c>
      <c r="O74" s="6">
        <f>IF(O$37&gt;$A74,IF(O$37-$A74&lt;=$G$4,$B74/MIN($G$4,Supuestos!$C$5-'Depreciación Financiera'!$A74),0),0)</f>
        <v>0</v>
      </c>
      <c r="P74" s="6">
        <f>IF(P$37&gt;$A74,IF(P$37-$A74&lt;=$G$4,$B74/MIN($G$4,Supuestos!$C$5-'Depreciación Financiera'!$A74),0),0)</f>
        <v>0</v>
      </c>
      <c r="Q74" s="6">
        <f>IF(Q$37&gt;$A74,IF(Q$37-$A74&lt;=$G$4,$B74/MIN($G$4,Supuestos!$C$5-'Depreciación Financiera'!$A74),0),0)</f>
        <v>0</v>
      </c>
      <c r="R74" s="6">
        <f>IF(R$37&gt;$A74,IF(R$37-$A74&lt;=$G$4,$B74/MIN($G$4,Supuestos!$C$5-'Depreciación Financiera'!$A74),0),0)</f>
        <v>0</v>
      </c>
      <c r="S74" s="6">
        <f>IF(S$37&gt;$A74,IF(S$37-$A74&lt;=$G$4,$B74/MIN($G$4,Supuestos!$C$5-'Depreciación Financiera'!$A74),0),0)</f>
        <v>0</v>
      </c>
      <c r="T74" s="6">
        <f>IF(T$37&gt;$A74,IF(T$37-$A74&lt;=$G$4,$B74/MIN($G$4,Supuestos!$C$5-'Depreciación Financiera'!$A74),0),0)</f>
        <v>0</v>
      </c>
      <c r="U74" s="6">
        <f>IF(U$37&gt;$A74,IF(U$37-$A74&lt;=$G$4,$B74/MIN($G$4,Supuestos!$C$5-'Depreciación Financiera'!$A74),0),0)</f>
        <v>0</v>
      </c>
      <c r="V74" s="6">
        <f>IF(V$37&gt;$A74,IF(V$37-$A74&lt;=$G$4,$B74/MIN($G$4,Supuestos!$C$5-'Depreciación Financiera'!$A74),0),0)</f>
        <v>0</v>
      </c>
      <c r="W74" s="6">
        <f>IF(W$37&gt;$A74,IF(W$37-$A74&lt;=$G$4,$B74/MIN($G$4,Supuestos!$C$5-'Depreciación Financiera'!$A74),0),0)</f>
        <v>0</v>
      </c>
      <c r="X74" s="6">
        <f>IF(X$37&gt;$A74,IF(X$37-$A74&lt;=$G$4,$B74/MIN($G$4,Supuestos!$C$5-'Depreciación Financiera'!$A74),0),0)</f>
        <v>0</v>
      </c>
      <c r="Y74" s="6">
        <f>IF(Y$37&gt;$A74,IF(Y$37-$A74&lt;=$G$4,$B74/MIN($G$4,Supuestos!$C$5-'Depreciación Financiera'!$A74),0),0)</f>
        <v>0</v>
      </c>
      <c r="Z74" s="6">
        <f>IF(Z$37&gt;$A74,IF(Z$37-$A74&lt;=$G$4,$B74/MIN($G$4,Supuestos!$C$5-'Depreciación Financiera'!$A74),0),0)</f>
        <v>0</v>
      </c>
      <c r="AA74" s="6">
        <f>IF(AA$37&gt;$A74,IF(AA$37-$A74&lt;=$G$4,$B74/MIN($G$4,Supuestos!$C$5-'Depreciación Financiera'!$A74),0),0)</f>
        <v>0</v>
      </c>
      <c r="AB74" s="6">
        <f>IF(AB$37&gt;$A74,IF(AB$37-$A74&lt;=$G$4,$B74/MIN($G$4,Supuestos!$C$5-'Depreciación Financiera'!$A74),0),0)</f>
        <v>0</v>
      </c>
      <c r="AC74" s="6">
        <f>IF(AC$37&gt;$A74,IF(AC$37-$A74&lt;=$G$4,$B74/MIN($G$4,Supuestos!$C$5-'Depreciación Financiera'!$A74),0),0)</f>
        <v>0</v>
      </c>
      <c r="AD74" s="90">
        <f>IF(AD$37&gt;$A74,IF(AD$37-$A74&lt;=$G$4,$B74/MIN($G$4,Supuestos!$C$5-'Depreciación Financiera'!$A74),0),0)</f>
        <v>0</v>
      </c>
      <c r="AE74" s="159">
        <f t="shared" si="43"/>
        <v>0</v>
      </c>
    </row>
    <row r="75" spans="1:31">
      <c r="A75" s="89">
        <v>2026</v>
      </c>
      <c r="B75" s="6">
        <v>0</v>
      </c>
      <c r="C75" s="6"/>
      <c r="D75" s="6"/>
      <c r="E75" s="6"/>
      <c r="F75" s="6">
        <f>IF(F$37&gt;$A75,IF(F$37-$A75&lt;=$G$4,$B75/MIN($G$4,Supuestos!$C$5-'Depreciación Financiera'!$A75),0),0)</f>
        <v>0</v>
      </c>
      <c r="G75" s="6">
        <f>IF(G$37&gt;$A75,IF(G$37-$A75&lt;=$G$4,$B75/MIN($G$4,Supuestos!$C$5-'Depreciación Financiera'!$A75),0),0)</f>
        <v>0</v>
      </c>
      <c r="H75" s="6">
        <f>IF(H$37&gt;$A75,IF(H$37-$A75&lt;=$G$4,$B75/MIN($G$4,Supuestos!$C$5-'Depreciación Financiera'!$A75),0),0)</f>
        <v>0</v>
      </c>
      <c r="I75" s="6">
        <f>IF(I$37&gt;$A75,IF(I$37-$A75&lt;=$G$4,$B75/MIN($G$4,Supuestos!$C$5-'Depreciación Financiera'!$A75),0),0)</f>
        <v>0</v>
      </c>
      <c r="J75" s="6">
        <f>IF(J$37&gt;$A75,IF(J$37-$A75&lt;=$G$4,$B75/MIN($G$4,Supuestos!$C$5-'Depreciación Financiera'!$A75),0),0)</f>
        <v>0</v>
      </c>
      <c r="K75" s="6">
        <f>IF(K$37&gt;$A75,IF(K$37-$A75&lt;=$G$4,$B75/MIN($G$4,Supuestos!$C$5-'Depreciación Financiera'!$A75),0),0)</f>
        <v>0</v>
      </c>
      <c r="L75" s="6">
        <f>IF(L$37&gt;$A75,IF(L$37-$A75&lt;=$G$4,$B75/MIN($G$4,Supuestos!$C$5-'Depreciación Financiera'!$A75),0),0)</f>
        <v>0</v>
      </c>
      <c r="M75" s="6">
        <f>IF(M$37&gt;$A75,IF(M$37-$A75&lt;=$G$4,$B75/MIN($G$4,Supuestos!$C$5-'Depreciación Financiera'!$A75),0),0)</f>
        <v>0</v>
      </c>
      <c r="N75" s="6">
        <f>IF(N$37&gt;$A75,IF(N$37-$A75&lt;=$G$4,$B75/MIN($G$4,Supuestos!$C$5-'Depreciación Financiera'!$A75),0),0)</f>
        <v>0</v>
      </c>
      <c r="O75" s="6">
        <f>IF(O$37&gt;$A75,IF(O$37-$A75&lt;=$G$4,$B75/MIN($G$4,Supuestos!$C$5-'Depreciación Financiera'!$A75),0),0)</f>
        <v>0</v>
      </c>
      <c r="P75" s="6">
        <f>IF(P$37&gt;$A75,IF(P$37-$A75&lt;=$G$4,$B75/MIN($G$4,Supuestos!$C$5-'Depreciación Financiera'!$A75),0),0)</f>
        <v>0</v>
      </c>
      <c r="Q75" s="6">
        <f>IF(Q$37&gt;$A75,IF(Q$37-$A75&lt;=$G$4,$B75/MIN($G$4,Supuestos!$C$5-'Depreciación Financiera'!$A75),0),0)</f>
        <v>0</v>
      </c>
      <c r="R75" s="6">
        <f>IF(R$37&gt;$A75,IF(R$37-$A75&lt;=$G$4,$B75/MIN($G$4,Supuestos!$C$5-'Depreciación Financiera'!$A75),0),0)</f>
        <v>0</v>
      </c>
      <c r="S75" s="6">
        <f>IF(S$37&gt;$A75,IF(S$37-$A75&lt;=$G$4,$B75/MIN($G$4,Supuestos!$C$5-'Depreciación Financiera'!$A75),0),0)</f>
        <v>0</v>
      </c>
      <c r="T75" s="6">
        <f>IF(T$37&gt;$A75,IF(T$37-$A75&lt;=$G$4,$B75/MIN($G$4,Supuestos!$C$5-'Depreciación Financiera'!$A75),0),0)</f>
        <v>0</v>
      </c>
      <c r="U75" s="6">
        <f>IF(U$37&gt;$A75,IF(U$37-$A75&lt;=$G$4,$B75/MIN($G$4,Supuestos!$C$5-'Depreciación Financiera'!$A75),0),0)</f>
        <v>0</v>
      </c>
      <c r="V75" s="6">
        <f>IF(V$37&gt;$A75,IF(V$37-$A75&lt;=$G$4,$B75/MIN($G$4,Supuestos!$C$5-'Depreciación Financiera'!$A75),0),0)</f>
        <v>0</v>
      </c>
      <c r="W75" s="6">
        <f>IF(W$37&gt;$A75,IF(W$37-$A75&lt;=$G$4,$B75/MIN($G$4,Supuestos!$C$5-'Depreciación Financiera'!$A75),0),0)</f>
        <v>0</v>
      </c>
      <c r="X75" s="6">
        <f>IF(X$37&gt;$A75,IF(X$37-$A75&lt;=$G$4,$B75/MIN($G$4,Supuestos!$C$5-'Depreciación Financiera'!$A75),0),0)</f>
        <v>0</v>
      </c>
      <c r="Y75" s="6">
        <f>IF(Y$37&gt;$A75,IF(Y$37-$A75&lt;=$G$4,$B75/MIN($G$4,Supuestos!$C$5-'Depreciación Financiera'!$A75),0),0)</f>
        <v>0</v>
      </c>
      <c r="Z75" s="6">
        <f>IF(Z$37&gt;$A75,IF(Z$37-$A75&lt;=$G$4,$B75/MIN($G$4,Supuestos!$C$5-'Depreciación Financiera'!$A75),0),0)</f>
        <v>0</v>
      </c>
      <c r="AA75" s="6">
        <f>IF(AA$37&gt;$A75,IF(AA$37-$A75&lt;=$G$4,$B75/MIN($G$4,Supuestos!$C$5-'Depreciación Financiera'!$A75),0),0)</f>
        <v>0</v>
      </c>
      <c r="AB75" s="6">
        <f>IF(AB$37&gt;$A75,IF(AB$37-$A75&lt;=$G$4,$B75/MIN($G$4,Supuestos!$C$5-'Depreciación Financiera'!$A75),0),0)</f>
        <v>0</v>
      </c>
      <c r="AC75" s="6">
        <f>IF(AC$37&gt;$A75,IF(AC$37-$A75&lt;=$G$4,$B75/MIN($G$4,Supuestos!$C$5-'Depreciación Financiera'!$A75),0),0)</f>
        <v>0</v>
      </c>
      <c r="AD75" s="90">
        <f>IF(AD$37&gt;$A75,IF(AD$37-$A75&lt;=$G$4,$B75/MIN($G$4,Supuestos!$C$5-'Depreciación Financiera'!$A75),0),0)</f>
        <v>0</v>
      </c>
      <c r="AE75" s="159">
        <f t="shared" si="43"/>
        <v>0</v>
      </c>
    </row>
    <row r="76" spans="1:31">
      <c r="A76" s="89">
        <v>2027</v>
      </c>
      <c r="B76" s="6">
        <v>0</v>
      </c>
      <c r="C76" s="6"/>
      <c r="D76" s="6"/>
      <c r="E76" s="6"/>
      <c r="F76" s="6">
        <f>IF(F$37&gt;$A76,IF(F$37-$A76&lt;=$G$4,$B76/MIN($G$4,Supuestos!$C$5-'Depreciación Financiera'!$A76),0),0)</f>
        <v>0</v>
      </c>
      <c r="G76" s="6">
        <f>IF(G$37&gt;$A76,IF(G$37-$A76&lt;=$G$4,$B76/MIN($G$4,Supuestos!$C$5-'Depreciación Financiera'!$A76),0),0)</f>
        <v>0</v>
      </c>
      <c r="H76" s="6">
        <f>IF(H$37&gt;$A76,IF(H$37-$A76&lt;=$G$4,$B76/MIN($G$4,Supuestos!$C$5-'Depreciación Financiera'!$A76),0),0)</f>
        <v>0</v>
      </c>
      <c r="I76" s="6">
        <f>IF(I$37&gt;$A76,IF(I$37-$A76&lt;=$G$4,$B76/MIN($G$4,Supuestos!$C$5-'Depreciación Financiera'!$A76),0),0)</f>
        <v>0</v>
      </c>
      <c r="J76" s="6">
        <f>IF(J$37&gt;$A76,IF(J$37-$A76&lt;=$G$4,$B76/MIN($G$4,Supuestos!$C$5-'Depreciación Financiera'!$A76),0),0)</f>
        <v>0</v>
      </c>
      <c r="K76" s="6">
        <f>IF(K$37&gt;$A76,IF(K$37-$A76&lt;=$G$4,$B76/MIN($G$4,Supuestos!$C$5-'Depreciación Financiera'!$A76),0),0)</f>
        <v>0</v>
      </c>
      <c r="L76" s="6">
        <f>IF(L$37&gt;$A76,IF(L$37-$A76&lt;=$G$4,$B76/MIN($G$4,Supuestos!$C$5-'Depreciación Financiera'!$A76),0),0)</f>
        <v>0</v>
      </c>
      <c r="M76" s="6">
        <f>IF(M$37&gt;$A76,IF(M$37-$A76&lt;=$G$4,$B76/MIN($G$4,Supuestos!$C$5-'Depreciación Financiera'!$A76),0),0)</f>
        <v>0</v>
      </c>
      <c r="N76" s="6">
        <f>IF(N$37&gt;$A76,IF(N$37-$A76&lt;=$G$4,$B76/MIN($G$4,Supuestos!$C$5-'Depreciación Financiera'!$A76),0),0)</f>
        <v>0</v>
      </c>
      <c r="O76" s="6">
        <f>IF(O$37&gt;$A76,IF(O$37-$A76&lt;=$G$4,$B76/MIN($G$4,Supuestos!$C$5-'Depreciación Financiera'!$A76),0),0)</f>
        <v>0</v>
      </c>
      <c r="P76" s="6">
        <f>IF(P$37&gt;$A76,IF(P$37-$A76&lt;=$G$4,$B76/MIN($G$4,Supuestos!$C$5-'Depreciación Financiera'!$A76),0),0)</f>
        <v>0</v>
      </c>
      <c r="Q76" s="6">
        <f>IF(Q$37&gt;$A76,IF(Q$37-$A76&lt;=$G$4,$B76/MIN($G$4,Supuestos!$C$5-'Depreciación Financiera'!$A76),0),0)</f>
        <v>0</v>
      </c>
      <c r="R76" s="6">
        <f>IF(R$37&gt;$A76,IF(R$37-$A76&lt;=$G$4,$B76/MIN($G$4,Supuestos!$C$5-'Depreciación Financiera'!$A76),0),0)</f>
        <v>0</v>
      </c>
      <c r="S76" s="6">
        <f>IF(S$37&gt;$A76,IF(S$37-$A76&lt;=$G$4,$B76/MIN($G$4,Supuestos!$C$5-'Depreciación Financiera'!$A76),0),0)</f>
        <v>0</v>
      </c>
      <c r="T76" s="6">
        <f>IF(T$37&gt;$A76,IF(T$37-$A76&lt;=$G$4,$B76/MIN($G$4,Supuestos!$C$5-'Depreciación Financiera'!$A76),0),0)</f>
        <v>0</v>
      </c>
      <c r="U76" s="6">
        <f>IF(U$37&gt;$A76,IF(U$37-$A76&lt;=$G$4,$B76/MIN($G$4,Supuestos!$C$5-'Depreciación Financiera'!$A76),0),0)</f>
        <v>0</v>
      </c>
      <c r="V76" s="6">
        <f>IF(V$37&gt;$A76,IF(V$37-$A76&lt;=$G$4,$B76/MIN($G$4,Supuestos!$C$5-'Depreciación Financiera'!$A76),0),0)</f>
        <v>0</v>
      </c>
      <c r="W76" s="6">
        <f>IF(W$37&gt;$A76,IF(W$37-$A76&lt;=$G$4,$B76/MIN($G$4,Supuestos!$C$5-'Depreciación Financiera'!$A76),0),0)</f>
        <v>0</v>
      </c>
      <c r="X76" s="6">
        <f>IF(X$37&gt;$A76,IF(X$37-$A76&lt;=$G$4,$B76/MIN($G$4,Supuestos!$C$5-'Depreciación Financiera'!$A76),0),0)</f>
        <v>0</v>
      </c>
      <c r="Y76" s="6">
        <f>IF(Y$37&gt;$A76,IF(Y$37-$A76&lt;=$G$4,$B76/MIN($G$4,Supuestos!$C$5-'Depreciación Financiera'!$A76),0),0)</f>
        <v>0</v>
      </c>
      <c r="Z76" s="6">
        <f>IF(Z$37&gt;$A76,IF(Z$37-$A76&lt;=$G$4,$B76/MIN($G$4,Supuestos!$C$5-'Depreciación Financiera'!$A76),0),0)</f>
        <v>0</v>
      </c>
      <c r="AA76" s="6">
        <f>IF(AA$37&gt;$A76,IF(AA$37-$A76&lt;=$G$4,$B76/MIN($G$4,Supuestos!$C$5-'Depreciación Financiera'!$A76),0),0)</f>
        <v>0</v>
      </c>
      <c r="AB76" s="6">
        <f>IF(AB$37&gt;$A76,IF(AB$37-$A76&lt;=$G$4,$B76/MIN($G$4,Supuestos!$C$5-'Depreciación Financiera'!$A76),0),0)</f>
        <v>0</v>
      </c>
      <c r="AC76" s="6">
        <f>IF(AC$37&gt;$A76,IF(AC$37-$A76&lt;=$G$4,$B76/MIN($G$4,Supuestos!$C$5-'Depreciación Financiera'!$A76),0),0)</f>
        <v>0</v>
      </c>
      <c r="AD76" s="90">
        <f>IF(AD$37&gt;$A76,IF(AD$37-$A76&lt;=$G$4,$B76/MIN($G$4,Supuestos!$C$5-'Depreciación Financiera'!$A76),0),0)</f>
        <v>0</v>
      </c>
      <c r="AE76" s="159">
        <f t="shared" si="43"/>
        <v>0</v>
      </c>
    </row>
    <row r="77" spans="1:31">
      <c r="A77" s="89">
        <v>2028</v>
      </c>
      <c r="B77" s="6">
        <v>0</v>
      </c>
      <c r="C77" s="6"/>
      <c r="D77" s="6"/>
      <c r="E77" s="6"/>
      <c r="F77" s="6">
        <f>IF(F$37&gt;$A77,IF(F$37-$A77&lt;=$G$4,$B77/MIN($G$4,Supuestos!$C$5-'Depreciación Financiera'!$A77),0),0)</f>
        <v>0</v>
      </c>
      <c r="G77" s="6">
        <f>IF(G$37&gt;$A77,IF(G$37-$A77&lt;=$G$4,$B77/MIN($G$4,Supuestos!$C$5-'Depreciación Financiera'!$A77),0),0)</f>
        <v>0</v>
      </c>
      <c r="H77" s="6">
        <f>IF(H$37&gt;$A77,IF(H$37-$A77&lt;=$G$4,$B77/MIN($G$4,Supuestos!$C$5-'Depreciación Financiera'!$A77),0),0)</f>
        <v>0</v>
      </c>
      <c r="I77" s="6">
        <f>IF(I$37&gt;$A77,IF(I$37-$A77&lt;=$G$4,$B77/MIN($G$4,Supuestos!$C$5-'Depreciación Financiera'!$A77),0),0)</f>
        <v>0</v>
      </c>
      <c r="J77" s="6">
        <f>IF(J$37&gt;$A77,IF(J$37-$A77&lt;=$G$4,$B77/MIN($G$4,Supuestos!$C$5-'Depreciación Financiera'!$A77),0),0)</f>
        <v>0</v>
      </c>
      <c r="K77" s="6">
        <f>IF(K$37&gt;$A77,IF(K$37-$A77&lt;=$G$4,$B77/MIN($G$4,Supuestos!$C$5-'Depreciación Financiera'!$A77),0),0)</f>
        <v>0</v>
      </c>
      <c r="L77" s="6">
        <f>IF(L$37&gt;$A77,IF(L$37-$A77&lt;=$G$4,$B77/MIN($G$4,Supuestos!$C$5-'Depreciación Financiera'!$A77),0),0)</f>
        <v>0</v>
      </c>
      <c r="M77" s="6">
        <f>IF(M$37&gt;$A77,IF(M$37-$A77&lt;=$G$4,$B77/MIN($G$4,Supuestos!$C$5-'Depreciación Financiera'!$A77),0),0)</f>
        <v>0</v>
      </c>
      <c r="N77" s="6">
        <f>IF(N$37&gt;$A77,IF(N$37-$A77&lt;=$G$4,$B77/MIN($G$4,Supuestos!$C$5-'Depreciación Financiera'!$A77),0),0)</f>
        <v>0</v>
      </c>
      <c r="O77" s="6">
        <f>IF(O$37&gt;$A77,IF(O$37-$A77&lt;=$G$4,$B77/MIN($G$4,Supuestos!$C$5-'Depreciación Financiera'!$A77),0),0)</f>
        <v>0</v>
      </c>
      <c r="P77" s="6">
        <f>IF(P$37&gt;$A77,IF(P$37-$A77&lt;=$G$4,$B77/MIN($G$4,Supuestos!$C$5-'Depreciación Financiera'!$A77),0),0)</f>
        <v>0</v>
      </c>
      <c r="Q77" s="6">
        <f>IF(Q$37&gt;$A77,IF(Q$37-$A77&lt;=$G$4,$B77/MIN($G$4,Supuestos!$C$5-'Depreciación Financiera'!$A77),0),0)</f>
        <v>0</v>
      </c>
      <c r="R77" s="6">
        <f>IF(R$37&gt;$A77,IF(R$37-$A77&lt;=$G$4,$B77/MIN($G$4,Supuestos!$C$5-'Depreciación Financiera'!$A77),0),0)</f>
        <v>0</v>
      </c>
      <c r="S77" s="6">
        <f>IF(S$37&gt;$A77,IF(S$37-$A77&lt;=$G$4,$B77/MIN($G$4,Supuestos!$C$5-'Depreciación Financiera'!$A77),0),0)</f>
        <v>0</v>
      </c>
      <c r="T77" s="6">
        <f>IF(T$37&gt;$A77,IF(T$37-$A77&lt;=$G$4,$B77/MIN($G$4,Supuestos!$C$5-'Depreciación Financiera'!$A77),0),0)</f>
        <v>0</v>
      </c>
      <c r="U77" s="6">
        <f>IF(U$37&gt;$A77,IF(U$37-$A77&lt;=$G$4,$B77/MIN($G$4,Supuestos!$C$5-'Depreciación Financiera'!$A77),0),0)</f>
        <v>0</v>
      </c>
      <c r="V77" s="6">
        <f>IF(V$37&gt;$A77,IF(V$37-$A77&lt;=$G$4,$B77/MIN($G$4,Supuestos!$C$5-'Depreciación Financiera'!$A77),0),0)</f>
        <v>0</v>
      </c>
      <c r="W77" s="6">
        <f>IF(W$37&gt;$A77,IF(W$37-$A77&lt;=$G$4,$B77/MIN($G$4,Supuestos!$C$5-'Depreciación Financiera'!$A77),0),0)</f>
        <v>0</v>
      </c>
      <c r="X77" s="6">
        <f>IF(X$37&gt;$A77,IF(X$37-$A77&lt;=$G$4,$B77/MIN($G$4,Supuestos!$C$5-'Depreciación Financiera'!$A77),0),0)</f>
        <v>0</v>
      </c>
      <c r="Y77" s="6">
        <f>IF(Y$37&gt;$A77,IF(Y$37-$A77&lt;=$G$4,$B77/MIN($G$4,Supuestos!$C$5-'Depreciación Financiera'!$A77),0),0)</f>
        <v>0</v>
      </c>
      <c r="Z77" s="6">
        <f>IF(Z$37&gt;$A77,IF(Z$37-$A77&lt;=$G$4,$B77/MIN($G$4,Supuestos!$C$5-'Depreciación Financiera'!$A77),0),0)</f>
        <v>0</v>
      </c>
      <c r="AA77" s="6">
        <f>IF(AA$37&gt;$A77,IF(AA$37-$A77&lt;=$G$4,$B77/MIN($G$4,Supuestos!$C$5-'Depreciación Financiera'!$A77),0),0)</f>
        <v>0</v>
      </c>
      <c r="AB77" s="6">
        <f>IF(AB$37&gt;$A77,IF(AB$37-$A77&lt;=$G$4,$B77/MIN($G$4,Supuestos!$C$5-'Depreciación Financiera'!$A77),0),0)</f>
        <v>0</v>
      </c>
      <c r="AC77" s="6">
        <f>IF(AC$37&gt;$A77,IF(AC$37-$A77&lt;=$G$4,$B77/MIN($G$4,Supuestos!$C$5-'Depreciación Financiera'!$A77),0),0)</f>
        <v>0</v>
      </c>
      <c r="AD77" s="90">
        <f>IF(AD$37&gt;$A77,IF(AD$37-$A77&lt;=$G$4,$B77/MIN($G$4,Supuestos!$C$5-'Depreciación Financiera'!$A77),0),0)</f>
        <v>0</v>
      </c>
      <c r="AE77" s="159">
        <f t="shared" si="43"/>
        <v>0</v>
      </c>
    </row>
    <row r="78" spans="1:31">
      <c r="A78" s="89">
        <v>2029</v>
      </c>
      <c r="B78" s="6">
        <v>0</v>
      </c>
      <c r="C78" s="6"/>
      <c r="D78" s="6"/>
      <c r="E78" s="6"/>
      <c r="F78" s="6">
        <f>IF(F$37&gt;$A78,IF(F$37-$A78&lt;=$G$4,$B78/MIN($G$4,Supuestos!$C$5-'Depreciación Financiera'!$A78),0),0)</f>
        <v>0</v>
      </c>
      <c r="G78" s="6">
        <f>IF(G$37&gt;$A78,IF(G$37-$A78&lt;=$G$4,$B78/MIN($G$4,Supuestos!$C$5-'Depreciación Financiera'!$A78),0),0)</f>
        <v>0</v>
      </c>
      <c r="H78" s="6">
        <f>IF(H$37&gt;$A78,IF(H$37-$A78&lt;=$G$4,$B78/MIN($G$4,Supuestos!$C$5-'Depreciación Financiera'!$A78),0),0)</f>
        <v>0</v>
      </c>
      <c r="I78" s="6">
        <f>IF(I$37&gt;$A78,IF(I$37-$A78&lt;=$G$4,$B78/MIN($G$4,Supuestos!$C$5-'Depreciación Financiera'!$A78),0),0)</f>
        <v>0</v>
      </c>
      <c r="J78" s="6">
        <f>IF(J$37&gt;$A78,IF(J$37-$A78&lt;=$G$4,$B78/MIN($G$4,Supuestos!$C$5-'Depreciación Financiera'!$A78),0),0)</f>
        <v>0</v>
      </c>
      <c r="K78" s="6">
        <f>IF(K$37&gt;$A78,IF(K$37-$A78&lt;=$G$4,$B78/MIN($G$4,Supuestos!$C$5-'Depreciación Financiera'!$A78),0),0)</f>
        <v>0</v>
      </c>
      <c r="L78" s="6">
        <f>IF(L$37&gt;$A78,IF(L$37-$A78&lt;=$G$4,$B78/MIN($G$4,Supuestos!$C$5-'Depreciación Financiera'!$A78),0),0)</f>
        <v>0</v>
      </c>
      <c r="M78" s="6">
        <f>IF(M$37&gt;$A78,IF(M$37-$A78&lt;=$G$4,$B78/MIN($G$4,Supuestos!$C$5-'Depreciación Financiera'!$A78),0),0)</f>
        <v>0</v>
      </c>
      <c r="N78" s="6">
        <f>IF(N$37&gt;$A78,IF(N$37-$A78&lt;=$G$4,$B78/MIN($G$4,Supuestos!$C$5-'Depreciación Financiera'!$A78),0),0)</f>
        <v>0</v>
      </c>
      <c r="O78" s="6">
        <f>IF(O$37&gt;$A78,IF(O$37-$A78&lt;=$G$4,$B78/MIN($G$4,Supuestos!$C$5-'Depreciación Financiera'!$A78),0),0)</f>
        <v>0</v>
      </c>
      <c r="P78" s="6">
        <f>IF(P$37&gt;$A78,IF(P$37-$A78&lt;=$G$4,$B78/MIN($G$4,Supuestos!$C$5-'Depreciación Financiera'!$A78),0),0)</f>
        <v>0</v>
      </c>
      <c r="Q78" s="6">
        <f>IF(Q$37&gt;$A78,IF(Q$37-$A78&lt;=$G$4,$B78/MIN($G$4,Supuestos!$C$5-'Depreciación Financiera'!$A78),0),0)</f>
        <v>0</v>
      </c>
      <c r="R78" s="6">
        <f>IF(R$37&gt;$A78,IF(R$37-$A78&lt;=$G$4,$B78/MIN($G$4,Supuestos!$C$5-'Depreciación Financiera'!$A78),0),0)</f>
        <v>0</v>
      </c>
      <c r="S78" s="6">
        <f>IF(S$37&gt;$A78,IF(S$37-$A78&lt;=$G$4,$B78/MIN($G$4,Supuestos!$C$5-'Depreciación Financiera'!$A78),0),0)</f>
        <v>0</v>
      </c>
      <c r="T78" s="6">
        <f>IF(T$37&gt;$A78,IF(T$37-$A78&lt;=$G$4,$B78/MIN($G$4,Supuestos!$C$5-'Depreciación Financiera'!$A78),0),0)</f>
        <v>0</v>
      </c>
      <c r="U78" s="6">
        <f>IF(U$37&gt;$A78,IF(U$37-$A78&lt;=$G$4,$B78/MIN($G$4,Supuestos!$C$5-'Depreciación Financiera'!$A78),0),0)</f>
        <v>0</v>
      </c>
      <c r="V78" s="6">
        <f>IF(V$37&gt;$A78,IF(V$37-$A78&lt;=$G$4,$B78/MIN($G$4,Supuestos!$C$5-'Depreciación Financiera'!$A78),0),0)</f>
        <v>0</v>
      </c>
      <c r="W78" s="6">
        <f>IF(W$37&gt;$A78,IF(W$37-$A78&lt;=$G$4,$B78/MIN($G$4,Supuestos!$C$5-'Depreciación Financiera'!$A78),0),0)</f>
        <v>0</v>
      </c>
      <c r="X78" s="6">
        <f>IF(X$37&gt;$A78,IF(X$37-$A78&lt;=$G$4,$B78/MIN($G$4,Supuestos!$C$5-'Depreciación Financiera'!$A78),0),0)</f>
        <v>0</v>
      </c>
      <c r="Y78" s="6">
        <f>IF(Y$37&gt;$A78,IF(Y$37-$A78&lt;=$G$4,$B78/MIN($G$4,Supuestos!$C$5-'Depreciación Financiera'!$A78),0),0)</f>
        <v>0</v>
      </c>
      <c r="Z78" s="6">
        <f>IF(Z$37&gt;$A78,IF(Z$37-$A78&lt;=$G$4,$B78/MIN($G$4,Supuestos!$C$5-'Depreciación Financiera'!$A78),0),0)</f>
        <v>0</v>
      </c>
      <c r="AA78" s="6">
        <f>IF(AA$37&gt;$A78,IF(AA$37-$A78&lt;=$G$4,$B78/MIN($G$4,Supuestos!$C$5-'Depreciación Financiera'!$A78),0),0)</f>
        <v>0</v>
      </c>
      <c r="AB78" s="6">
        <f>IF(AB$37&gt;$A78,IF(AB$37-$A78&lt;=$G$4,$B78/MIN($G$4,Supuestos!$C$5-'Depreciación Financiera'!$A78),0),0)</f>
        <v>0</v>
      </c>
      <c r="AC78" s="6">
        <f>IF(AC$37&gt;$A78,IF(AC$37-$A78&lt;=$G$4,$B78/MIN($G$4,Supuestos!$C$5-'Depreciación Financiera'!$A78),0),0)</f>
        <v>0</v>
      </c>
      <c r="AD78" s="90">
        <f>IF(AD$37&gt;$A78,IF(AD$37-$A78&lt;=$G$4,$B78/MIN($G$4,Supuestos!$C$5-'Depreciación Financiera'!$A78),0),0)</f>
        <v>0</v>
      </c>
      <c r="AE78" s="159">
        <f t="shared" si="43"/>
        <v>0</v>
      </c>
    </row>
    <row r="79" spans="1:31">
      <c r="A79" s="89">
        <v>2030</v>
      </c>
      <c r="B79" s="6">
        <v>0</v>
      </c>
      <c r="C79" s="6"/>
      <c r="D79" s="6"/>
      <c r="E79" s="6"/>
      <c r="F79" s="6">
        <f>IF(F$37&gt;$A79,IF(F$37-$A79&lt;=$G$4,$B79/MIN($G$4,Supuestos!$C$5-'Depreciación Financiera'!$A79),0),0)</f>
        <v>0</v>
      </c>
      <c r="G79" s="6">
        <f>IF(G$37&gt;$A79,IF(G$37-$A79&lt;=$G$4,$B79/MIN($G$4,Supuestos!$C$5-'Depreciación Financiera'!$A79),0),0)</f>
        <v>0</v>
      </c>
      <c r="H79" s="6">
        <f>IF(H$37&gt;$A79,IF(H$37-$A79&lt;=$G$4,$B79/MIN($G$4,Supuestos!$C$5-'Depreciación Financiera'!$A79),0),0)</f>
        <v>0</v>
      </c>
      <c r="I79" s="6">
        <f>IF(I$37&gt;$A79,IF(I$37-$A79&lt;=$G$4,$B79/MIN($G$4,Supuestos!$C$5-'Depreciación Financiera'!$A79),0),0)</f>
        <v>0</v>
      </c>
      <c r="J79" s="6">
        <f>IF(J$37&gt;$A79,IF(J$37-$A79&lt;=$G$4,$B79/MIN($G$4,Supuestos!$C$5-'Depreciación Financiera'!$A79),0),0)</f>
        <v>0</v>
      </c>
      <c r="K79" s="6">
        <f>IF(K$37&gt;$A79,IF(K$37-$A79&lt;=$G$4,$B79/MIN($G$4,Supuestos!$C$5-'Depreciación Financiera'!$A79),0),0)</f>
        <v>0</v>
      </c>
      <c r="L79" s="6">
        <f>IF(L$37&gt;$A79,IF(L$37-$A79&lt;=$G$4,$B79/MIN($G$4,Supuestos!$C$5-'Depreciación Financiera'!$A79),0),0)</f>
        <v>0</v>
      </c>
      <c r="M79" s="6">
        <f>IF(M$37&gt;$A79,IF(M$37-$A79&lt;=$G$4,$B79/MIN($G$4,Supuestos!$C$5-'Depreciación Financiera'!$A79),0),0)</f>
        <v>0</v>
      </c>
      <c r="N79" s="6">
        <f>IF(N$37&gt;$A79,IF(N$37-$A79&lt;=$G$4,$B79/MIN($G$4,Supuestos!$C$5-'Depreciación Financiera'!$A79),0),0)</f>
        <v>0</v>
      </c>
      <c r="O79" s="6">
        <f>IF(O$37&gt;$A79,IF(O$37-$A79&lt;=$G$4,$B79/MIN($G$4,Supuestos!$C$5-'Depreciación Financiera'!$A79),0),0)</f>
        <v>0</v>
      </c>
      <c r="P79" s="6">
        <f>IF(P$37&gt;$A79,IF(P$37-$A79&lt;=$G$4,$B79/MIN($G$4,Supuestos!$C$5-'Depreciación Financiera'!$A79),0),0)</f>
        <v>0</v>
      </c>
      <c r="Q79" s="6">
        <f>IF(Q$37&gt;$A79,IF(Q$37-$A79&lt;=$G$4,$B79/MIN($G$4,Supuestos!$C$5-'Depreciación Financiera'!$A79),0),0)</f>
        <v>0</v>
      </c>
      <c r="R79" s="6">
        <f>IF(R$37&gt;$A79,IF(R$37-$A79&lt;=$G$4,$B79/MIN($G$4,Supuestos!$C$5-'Depreciación Financiera'!$A79),0),0)</f>
        <v>0</v>
      </c>
      <c r="S79" s="6">
        <f>IF(S$37&gt;$A79,IF(S$37-$A79&lt;=$G$4,$B79/MIN($G$4,Supuestos!$C$5-'Depreciación Financiera'!$A79),0),0)</f>
        <v>0</v>
      </c>
      <c r="T79" s="6">
        <f>IF(T$37&gt;$A79,IF(T$37-$A79&lt;=$G$4,$B79/MIN($G$4,Supuestos!$C$5-'Depreciación Financiera'!$A79),0),0)</f>
        <v>0</v>
      </c>
      <c r="U79" s="6">
        <f>IF(U$37&gt;$A79,IF(U$37-$A79&lt;=$G$4,$B79/MIN($G$4,Supuestos!$C$5-'Depreciación Financiera'!$A79),0),0)</f>
        <v>0</v>
      </c>
      <c r="V79" s="6">
        <f>IF(V$37&gt;$A79,IF(V$37-$A79&lt;=$G$4,$B79/MIN($G$4,Supuestos!$C$5-'Depreciación Financiera'!$A79),0),0)</f>
        <v>0</v>
      </c>
      <c r="W79" s="6">
        <f>IF(W$37&gt;$A79,IF(W$37-$A79&lt;=$G$4,$B79/MIN($G$4,Supuestos!$C$5-'Depreciación Financiera'!$A79),0),0)</f>
        <v>0</v>
      </c>
      <c r="X79" s="6">
        <f>IF(X$37&gt;$A79,IF(X$37-$A79&lt;=$G$4,$B79/MIN($G$4,Supuestos!$C$5-'Depreciación Financiera'!$A79),0),0)</f>
        <v>0</v>
      </c>
      <c r="Y79" s="6">
        <f>IF(Y$37&gt;$A79,IF(Y$37-$A79&lt;=$G$4,$B79/MIN($G$4,Supuestos!$C$5-'Depreciación Financiera'!$A79),0),0)</f>
        <v>0</v>
      </c>
      <c r="Z79" s="6">
        <f>IF(Z$37&gt;$A79,IF(Z$37-$A79&lt;=$G$4,$B79/MIN($G$4,Supuestos!$C$5-'Depreciación Financiera'!$A79),0),0)</f>
        <v>0</v>
      </c>
      <c r="AA79" s="6">
        <f>IF(AA$37&gt;$A79,IF(AA$37-$A79&lt;=$G$4,$B79/MIN($G$4,Supuestos!$C$5-'Depreciación Financiera'!$A79),0),0)</f>
        <v>0</v>
      </c>
      <c r="AB79" s="6">
        <f>IF(AB$37&gt;$A79,IF(AB$37-$A79&lt;=$G$4,$B79/MIN($G$4,Supuestos!$C$5-'Depreciación Financiera'!$A79),0),0)</f>
        <v>0</v>
      </c>
      <c r="AC79" s="6">
        <f>IF(AC$37&gt;$A79,IF(AC$37-$A79&lt;=$G$4,$B79/MIN($G$4,Supuestos!$C$5-'Depreciación Financiera'!$A79),0),0)</f>
        <v>0</v>
      </c>
      <c r="AD79" s="90">
        <f>IF(AD$37&gt;$A79,IF(AD$37-$A79&lt;=$G$4,$B79/MIN($G$4,Supuestos!$C$5-'Depreciación Financiera'!$A79),0),0)</f>
        <v>0</v>
      </c>
      <c r="AE79" s="159">
        <f t="shared" si="43"/>
        <v>0</v>
      </c>
    </row>
    <row r="80" spans="1:31">
      <c r="A80" s="89">
        <v>2031</v>
      </c>
      <c r="B80" s="6">
        <v>0</v>
      </c>
      <c r="C80" s="6"/>
      <c r="D80" s="6"/>
      <c r="E80" s="6"/>
      <c r="F80" s="6">
        <f>IF(F$37&gt;$A80,IF(F$37-$A80&lt;=$G$4,$B80/MIN($G$4,Supuestos!$C$5-'Depreciación Financiera'!$A80),0),0)</f>
        <v>0</v>
      </c>
      <c r="G80" s="6">
        <f>IF(G$37&gt;$A80,IF(G$37-$A80&lt;=$G$4,$B80/MIN($G$4,Supuestos!$C$5-'Depreciación Financiera'!$A80),0),0)</f>
        <v>0</v>
      </c>
      <c r="H80" s="6">
        <f>IF(H$37&gt;$A80,IF(H$37-$A80&lt;=$G$4,$B80/MIN($G$4,Supuestos!$C$5-'Depreciación Financiera'!$A80),0),0)</f>
        <v>0</v>
      </c>
      <c r="I80" s="6">
        <f>IF(I$37&gt;$A80,IF(I$37-$A80&lt;=$G$4,$B80/MIN($G$4,Supuestos!$C$5-'Depreciación Financiera'!$A80),0),0)</f>
        <v>0</v>
      </c>
      <c r="J80" s="6">
        <f>IF(J$37&gt;$A80,IF(J$37-$A80&lt;=$G$4,$B80/MIN($G$4,Supuestos!$C$5-'Depreciación Financiera'!$A80),0),0)</f>
        <v>0</v>
      </c>
      <c r="K80" s="6">
        <f>IF(K$37&gt;$A80,IF(K$37-$A80&lt;=$G$4,$B80/MIN($G$4,Supuestos!$C$5-'Depreciación Financiera'!$A80),0),0)</f>
        <v>0</v>
      </c>
      <c r="L80" s="6">
        <f>IF(L$37&gt;$A80,IF(L$37-$A80&lt;=$G$4,$B80/MIN($G$4,Supuestos!$C$5-'Depreciación Financiera'!$A80),0),0)</f>
        <v>0</v>
      </c>
      <c r="M80" s="6">
        <f>IF(M$37&gt;$A80,IF(M$37-$A80&lt;=$G$4,$B80/MIN($G$4,Supuestos!$C$5-'Depreciación Financiera'!$A80),0),0)</f>
        <v>0</v>
      </c>
      <c r="N80" s="6">
        <f>IF(N$37&gt;$A80,IF(N$37-$A80&lt;=$G$4,$B80/MIN($G$4,Supuestos!$C$5-'Depreciación Financiera'!$A80),0),0)</f>
        <v>0</v>
      </c>
      <c r="O80" s="6">
        <f>IF(O$37&gt;$A80,IF(O$37-$A80&lt;=$G$4,$B80/MIN($G$4,Supuestos!$C$5-'Depreciación Financiera'!$A80),0),0)</f>
        <v>0</v>
      </c>
      <c r="P80" s="6">
        <f>IF(P$37&gt;$A80,IF(P$37-$A80&lt;=$G$4,$B80/MIN($G$4,Supuestos!$C$5-'Depreciación Financiera'!$A80),0),0)</f>
        <v>0</v>
      </c>
      <c r="Q80" s="6">
        <f>IF(Q$37&gt;$A80,IF(Q$37-$A80&lt;=$G$4,$B80/MIN($G$4,Supuestos!$C$5-'Depreciación Financiera'!$A80),0),0)</f>
        <v>0</v>
      </c>
      <c r="R80" s="6">
        <f>IF(R$37&gt;$A80,IF(R$37-$A80&lt;=$G$4,$B80/MIN($G$4,Supuestos!$C$5-'Depreciación Financiera'!$A80),0),0)</f>
        <v>0</v>
      </c>
      <c r="S80" s="6">
        <f>IF(S$37&gt;$A80,IF(S$37-$A80&lt;=$G$4,$B80/MIN($G$4,Supuestos!$C$5-'Depreciación Financiera'!$A80),0),0)</f>
        <v>0</v>
      </c>
      <c r="T80" s="6">
        <f>IF(T$37&gt;$A80,IF(T$37-$A80&lt;=$G$4,$B80/MIN($G$4,Supuestos!$C$5-'Depreciación Financiera'!$A80),0),0)</f>
        <v>0</v>
      </c>
      <c r="U80" s="6">
        <f>IF(U$37&gt;$A80,IF(U$37-$A80&lt;=$G$4,$B80/MIN($G$4,Supuestos!$C$5-'Depreciación Financiera'!$A80),0),0)</f>
        <v>0</v>
      </c>
      <c r="V80" s="6">
        <f>IF(V$37&gt;$A80,IF(V$37-$A80&lt;=$G$4,$B80/MIN($G$4,Supuestos!$C$5-'Depreciación Financiera'!$A80),0),0)</f>
        <v>0</v>
      </c>
      <c r="W80" s="6">
        <f>IF(W$37&gt;$A80,IF(W$37-$A80&lt;=$G$4,$B80/MIN($G$4,Supuestos!$C$5-'Depreciación Financiera'!$A80),0),0)</f>
        <v>0</v>
      </c>
      <c r="X80" s="6">
        <f>IF(X$37&gt;$A80,IF(X$37-$A80&lt;=$G$4,$B80/MIN($G$4,Supuestos!$C$5-'Depreciación Financiera'!$A80),0),0)</f>
        <v>0</v>
      </c>
      <c r="Y80" s="6">
        <f>IF(Y$37&gt;$A80,IF(Y$37-$A80&lt;=$G$4,$B80/MIN($G$4,Supuestos!$C$5-'Depreciación Financiera'!$A80),0),0)</f>
        <v>0</v>
      </c>
      <c r="Z80" s="6">
        <f>IF(Z$37&gt;$A80,IF(Z$37-$A80&lt;=$G$4,$B80/MIN($G$4,Supuestos!$C$5-'Depreciación Financiera'!$A80),0),0)</f>
        <v>0</v>
      </c>
      <c r="AA80" s="6">
        <f>IF(AA$37&gt;$A80,IF(AA$37-$A80&lt;=$G$4,$B80/MIN($G$4,Supuestos!$C$5-'Depreciación Financiera'!$A80),0),0)</f>
        <v>0</v>
      </c>
      <c r="AB80" s="6">
        <f>IF(AB$37&gt;$A80,IF(AB$37-$A80&lt;=$G$4,$B80/MIN($G$4,Supuestos!$C$5-'Depreciación Financiera'!$A80),0),0)</f>
        <v>0</v>
      </c>
      <c r="AC80" s="6">
        <f>IF(AC$37&gt;$A80,IF(AC$37-$A80&lt;=$G$4,$B80/MIN($G$4,Supuestos!$C$5-'Depreciación Financiera'!$A80),0),0)</f>
        <v>0</v>
      </c>
      <c r="AD80" s="90">
        <f>IF(AD$37&gt;$A80,IF(AD$37-$A80&lt;=$G$4,$B80/MIN($G$4,Supuestos!$C$5-'Depreciación Financiera'!$A80),0),0)</f>
        <v>0</v>
      </c>
      <c r="AE80" s="159">
        <f t="shared" si="43"/>
        <v>0</v>
      </c>
    </row>
    <row r="81" spans="1:31">
      <c r="A81" s="89">
        <v>2032</v>
      </c>
      <c r="B81" s="6">
        <v>0</v>
      </c>
      <c r="C81" s="6"/>
      <c r="D81" s="6"/>
      <c r="E81" s="6"/>
      <c r="F81" s="6">
        <f>IF(F$37&gt;$A81,IF(F$37-$A81&lt;=$G$4,$B81/MIN($G$4,Supuestos!$C$5-'Depreciación Financiera'!$A81),0),0)</f>
        <v>0</v>
      </c>
      <c r="G81" s="6">
        <f>IF(G$37&gt;$A81,IF(G$37-$A81&lt;=$G$4,$B81/MIN($G$4,Supuestos!$C$5-'Depreciación Financiera'!$A81),0),0)</f>
        <v>0</v>
      </c>
      <c r="H81" s="6">
        <f>IF(H$37&gt;$A81,IF(H$37-$A81&lt;=$G$4,$B81/MIN($G$4,Supuestos!$C$5-'Depreciación Financiera'!$A81),0),0)</f>
        <v>0</v>
      </c>
      <c r="I81" s="6">
        <f>IF(I$37&gt;$A81,IF(I$37-$A81&lt;=$G$4,$B81/MIN($G$4,Supuestos!$C$5-'Depreciación Financiera'!$A81),0),0)</f>
        <v>0</v>
      </c>
      <c r="J81" s="6">
        <f>IF(J$37&gt;$A81,IF(J$37-$A81&lt;=$G$4,$B81/MIN($G$4,Supuestos!$C$5-'Depreciación Financiera'!$A81),0),0)</f>
        <v>0</v>
      </c>
      <c r="K81" s="6">
        <f>IF(K$37&gt;$A81,IF(K$37-$A81&lt;=$G$4,$B81/MIN($G$4,Supuestos!$C$5-'Depreciación Financiera'!$A81),0),0)</f>
        <v>0</v>
      </c>
      <c r="L81" s="6">
        <f>IF(L$37&gt;$A81,IF(L$37-$A81&lt;=$G$4,$B81/MIN($G$4,Supuestos!$C$5-'Depreciación Financiera'!$A81),0),0)</f>
        <v>0</v>
      </c>
      <c r="M81" s="6">
        <f>IF(M$37&gt;$A81,IF(M$37-$A81&lt;=$G$4,$B81/MIN($G$4,Supuestos!$C$5-'Depreciación Financiera'!$A81),0),0)</f>
        <v>0</v>
      </c>
      <c r="N81" s="6">
        <f>IF(N$37&gt;$A81,IF(N$37-$A81&lt;=$G$4,$B81/MIN($G$4,Supuestos!$C$5-'Depreciación Financiera'!$A81),0),0)</f>
        <v>0</v>
      </c>
      <c r="O81" s="6">
        <f>IF(O$37&gt;$A81,IF(O$37-$A81&lt;=$G$4,$B81/MIN($G$4,Supuestos!$C$5-'Depreciación Financiera'!$A81),0),0)</f>
        <v>0</v>
      </c>
      <c r="P81" s="6">
        <f>IF(P$37&gt;$A81,IF(P$37-$A81&lt;=$G$4,$B81/MIN($G$4,Supuestos!$C$5-'Depreciación Financiera'!$A81),0),0)</f>
        <v>0</v>
      </c>
      <c r="Q81" s="6">
        <f>IF(Q$37&gt;$A81,IF(Q$37-$A81&lt;=$G$4,$B81/MIN($G$4,Supuestos!$C$5-'Depreciación Financiera'!$A81),0),0)</f>
        <v>0</v>
      </c>
      <c r="R81" s="6">
        <f>IF(R$37&gt;$A81,IF(R$37-$A81&lt;=$G$4,$B81/MIN($G$4,Supuestos!$C$5-'Depreciación Financiera'!$A81),0),0)</f>
        <v>0</v>
      </c>
      <c r="S81" s="6">
        <f>IF(S$37&gt;$A81,IF(S$37-$A81&lt;=$G$4,$B81/MIN($G$4,Supuestos!$C$5-'Depreciación Financiera'!$A81),0),0)</f>
        <v>0</v>
      </c>
      <c r="T81" s="6">
        <f>IF(T$37&gt;$A81,IF(T$37-$A81&lt;=$G$4,$B81/MIN($G$4,Supuestos!$C$5-'Depreciación Financiera'!$A81),0),0)</f>
        <v>0</v>
      </c>
      <c r="U81" s="6">
        <f>IF(U$37&gt;$A81,IF(U$37-$A81&lt;=$G$4,$B81/MIN($G$4,Supuestos!$C$5-'Depreciación Financiera'!$A81),0),0)</f>
        <v>0</v>
      </c>
      <c r="V81" s="6">
        <f>IF(V$37&gt;$A81,IF(V$37-$A81&lt;=$G$4,$B81/MIN($G$4,Supuestos!$C$5-'Depreciación Financiera'!$A81),0),0)</f>
        <v>0</v>
      </c>
      <c r="W81" s="6">
        <f>IF(W$37&gt;$A81,IF(W$37-$A81&lt;=$G$4,$B81/MIN($G$4,Supuestos!$C$5-'Depreciación Financiera'!$A81),0),0)</f>
        <v>0</v>
      </c>
      <c r="X81" s="6">
        <f>IF(X$37&gt;$A81,IF(X$37-$A81&lt;=$G$4,$B81/MIN($G$4,Supuestos!$C$5-'Depreciación Financiera'!$A81),0),0)</f>
        <v>0</v>
      </c>
      <c r="Y81" s="6">
        <f>IF(Y$37&gt;$A81,IF(Y$37-$A81&lt;=$G$4,$B81/MIN($G$4,Supuestos!$C$5-'Depreciación Financiera'!$A81),0),0)</f>
        <v>0</v>
      </c>
      <c r="Z81" s="6">
        <f>IF(Z$37&gt;$A81,IF(Z$37-$A81&lt;=$G$4,$B81/MIN($G$4,Supuestos!$C$5-'Depreciación Financiera'!$A81),0),0)</f>
        <v>0</v>
      </c>
      <c r="AA81" s="6">
        <f>IF(AA$37&gt;$A81,IF(AA$37-$A81&lt;=$G$4,$B81/MIN($G$4,Supuestos!$C$5-'Depreciación Financiera'!$A81),0),0)</f>
        <v>0</v>
      </c>
      <c r="AB81" s="6">
        <f>IF(AB$37&gt;$A81,IF(AB$37-$A81&lt;=$G$4,$B81/MIN($G$4,Supuestos!$C$5-'Depreciación Financiera'!$A81),0),0)</f>
        <v>0</v>
      </c>
      <c r="AC81" s="6">
        <f>IF(AC$37&gt;$A81,IF(AC$37-$A81&lt;=$G$4,$B81/MIN($G$4,Supuestos!$C$5-'Depreciación Financiera'!$A81),0),0)</f>
        <v>0</v>
      </c>
      <c r="AD81" s="90">
        <f>IF(AD$37&gt;$A81,IF(AD$37-$A81&lt;=$G$4,$B81/MIN($G$4,Supuestos!$C$5-'Depreciación Financiera'!$A81),0),0)</f>
        <v>0</v>
      </c>
      <c r="AE81" s="159">
        <f t="shared" si="43"/>
        <v>0</v>
      </c>
    </row>
    <row r="82" spans="1:31">
      <c r="A82" s="89">
        <v>2033</v>
      </c>
      <c r="B82" s="6">
        <v>0</v>
      </c>
      <c r="C82" s="6"/>
      <c r="D82" s="6"/>
      <c r="E82" s="6"/>
      <c r="F82" s="6">
        <f>IF(F$37&gt;$A82,IF(F$37-$A82&lt;=$G$4,$B82/MIN($G$4,Supuestos!$C$5-'Depreciación Financiera'!$A82),0),0)</f>
        <v>0</v>
      </c>
      <c r="G82" s="6">
        <f>IF(G$37&gt;$A82,IF(G$37-$A82&lt;=$G$4,$B82/MIN($G$4,Supuestos!$C$5-'Depreciación Financiera'!$A82),0),0)</f>
        <v>0</v>
      </c>
      <c r="H82" s="6">
        <f>IF(H$37&gt;$A82,IF(H$37-$A82&lt;=$G$4,$B82/MIN($G$4,Supuestos!$C$5-'Depreciación Financiera'!$A82),0),0)</f>
        <v>0</v>
      </c>
      <c r="I82" s="6">
        <f>IF(I$37&gt;$A82,IF(I$37-$A82&lt;=$G$4,$B82/MIN($G$4,Supuestos!$C$5-'Depreciación Financiera'!$A82),0),0)</f>
        <v>0</v>
      </c>
      <c r="J82" s="6">
        <f>IF(J$37&gt;$A82,IF(J$37-$A82&lt;=$G$4,$B82/MIN($G$4,Supuestos!$C$5-'Depreciación Financiera'!$A82),0),0)</f>
        <v>0</v>
      </c>
      <c r="K82" s="6">
        <f>IF(K$37&gt;$A82,IF(K$37-$A82&lt;=$G$4,$B82/MIN($G$4,Supuestos!$C$5-'Depreciación Financiera'!$A82),0),0)</f>
        <v>0</v>
      </c>
      <c r="L82" s="6">
        <f>IF(L$37&gt;$A82,IF(L$37-$A82&lt;=$G$4,$B82/MIN($G$4,Supuestos!$C$5-'Depreciación Financiera'!$A82),0),0)</f>
        <v>0</v>
      </c>
      <c r="M82" s="6">
        <f>IF(M$37&gt;$A82,IF(M$37-$A82&lt;=$G$4,$B82/MIN($G$4,Supuestos!$C$5-'Depreciación Financiera'!$A82),0),0)</f>
        <v>0</v>
      </c>
      <c r="N82" s="6">
        <f>IF(N$37&gt;$A82,IF(N$37-$A82&lt;=$G$4,$B82/MIN($G$4,Supuestos!$C$5-'Depreciación Financiera'!$A82),0),0)</f>
        <v>0</v>
      </c>
      <c r="O82" s="6">
        <f>IF(O$37&gt;$A82,IF(O$37-$A82&lt;=$G$4,$B82/MIN($G$4,Supuestos!$C$5-'Depreciación Financiera'!$A82),0),0)</f>
        <v>0</v>
      </c>
      <c r="P82" s="6">
        <f>IF(P$37&gt;$A82,IF(P$37-$A82&lt;=$G$4,$B82/MIN($G$4,Supuestos!$C$5-'Depreciación Financiera'!$A82),0),0)</f>
        <v>0</v>
      </c>
      <c r="Q82" s="6">
        <f>IF(Q$37&gt;$A82,IF(Q$37-$A82&lt;=$G$4,$B82/MIN($G$4,Supuestos!$C$5-'Depreciación Financiera'!$A82),0),0)</f>
        <v>0</v>
      </c>
      <c r="R82" s="6">
        <f>IF(R$37&gt;$A82,IF(R$37-$A82&lt;=$G$4,$B82/MIN($G$4,Supuestos!$C$5-'Depreciación Financiera'!$A82),0),0)</f>
        <v>0</v>
      </c>
      <c r="S82" s="6">
        <f>IF(S$37&gt;$A82,IF(S$37-$A82&lt;=$G$4,$B82/MIN($G$4,Supuestos!$C$5-'Depreciación Financiera'!$A82),0),0)</f>
        <v>0</v>
      </c>
      <c r="T82" s="6">
        <f>IF(T$37&gt;$A82,IF(T$37-$A82&lt;=$G$4,$B82/MIN($G$4,Supuestos!$C$5-'Depreciación Financiera'!$A82),0),0)</f>
        <v>0</v>
      </c>
      <c r="U82" s="6">
        <f>IF(U$37&gt;$A82,IF(U$37-$A82&lt;=$G$4,$B82/MIN($G$4,Supuestos!$C$5-'Depreciación Financiera'!$A82),0),0)</f>
        <v>0</v>
      </c>
      <c r="V82" s="6">
        <f>IF(V$37&gt;$A82,IF(V$37-$A82&lt;=$G$4,$B82/MIN($G$4,Supuestos!$C$5-'Depreciación Financiera'!$A82),0),0)</f>
        <v>0</v>
      </c>
      <c r="W82" s="6">
        <f>IF(W$37&gt;$A82,IF(W$37-$A82&lt;=$G$4,$B82/MIN($G$4,Supuestos!$C$5-'Depreciación Financiera'!$A82),0),0)</f>
        <v>0</v>
      </c>
      <c r="X82" s="6">
        <f>IF(X$37&gt;$A82,IF(X$37-$A82&lt;=$G$4,$B82/MIN($G$4,Supuestos!$C$5-'Depreciación Financiera'!$A82),0),0)</f>
        <v>0</v>
      </c>
      <c r="Y82" s="6">
        <f>IF(Y$37&gt;$A82,IF(Y$37-$A82&lt;=$G$4,$B82/MIN($G$4,Supuestos!$C$5-'Depreciación Financiera'!$A82),0),0)</f>
        <v>0</v>
      </c>
      <c r="Z82" s="6">
        <f>IF(Z$37&gt;$A82,IF(Z$37-$A82&lt;=$G$4,$B82/MIN($G$4,Supuestos!$C$5-'Depreciación Financiera'!$A82),0),0)</f>
        <v>0</v>
      </c>
      <c r="AA82" s="6">
        <f>IF(AA$37&gt;$A82,IF(AA$37-$A82&lt;=$G$4,$B82/MIN($G$4,Supuestos!$C$5-'Depreciación Financiera'!$A82),0),0)</f>
        <v>0</v>
      </c>
      <c r="AB82" s="6">
        <f>IF(AB$37&gt;$A82,IF(AB$37-$A82&lt;=$G$4,$B82/MIN($G$4,Supuestos!$C$5-'Depreciación Financiera'!$A82),0),0)</f>
        <v>0</v>
      </c>
      <c r="AC82" s="6">
        <f>IF(AC$37&gt;$A82,IF(AC$37-$A82&lt;=$G$4,$B82/MIN($G$4,Supuestos!$C$5-'Depreciación Financiera'!$A82),0),0)</f>
        <v>0</v>
      </c>
      <c r="AD82" s="90">
        <f>IF(AD$37&gt;$A82,IF(AD$37-$A82&lt;=$G$4,$B82/MIN($G$4,Supuestos!$C$5-'Depreciación Financiera'!$A82),0),0)</f>
        <v>0</v>
      </c>
      <c r="AE82" s="159">
        <f t="shared" si="43"/>
        <v>0</v>
      </c>
    </row>
    <row r="83" spans="1:31">
      <c r="A83" s="89">
        <v>2034</v>
      </c>
      <c r="B83" s="6">
        <v>0</v>
      </c>
      <c r="C83" s="6"/>
      <c r="D83" s="6"/>
      <c r="E83" s="6"/>
      <c r="F83" s="6">
        <f>IF(F$37&gt;$A83,IF(F$37-$A83&lt;=$G$4,$B83/MIN($G$4,Supuestos!$C$5-'Depreciación Financiera'!$A83),0),0)</f>
        <v>0</v>
      </c>
      <c r="G83" s="6">
        <f>IF(G$37&gt;$A83,IF(G$37-$A83&lt;=$G$4,$B83/MIN($G$4,Supuestos!$C$5-'Depreciación Financiera'!$A83),0),0)</f>
        <v>0</v>
      </c>
      <c r="H83" s="6">
        <f>IF(H$37&gt;$A83,IF(H$37-$A83&lt;=$G$4,$B83/MIN($G$4,Supuestos!$C$5-'Depreciación Financiera'!$A83),0),0)</f>
        <v>0</v>
      </c>
      <c r="I83" s="6">
        <f>IF(I$37&gt;$A83,IF(I$37-$A83&lt;=$G$4,$B83/MIN($G$4,Supuestos!$C$5-'Depreciación Financiera'!$A83),0),0)</f>
        <v>0</v>
      </c>
      <c r="J83" s="6">
        <f>IF(J$37&gt;$A83,IF(J$37-$A83&lt;=$G$4,$B83/MIN($G$4,Supuestos!$C$5-'Depreciación Financiera'!$A83),0),0)</f>
        <v>0</v>
      </c>
      <c r="K83" s="6">
        <f>IF(K$37&gt;$A83,IF(K$37-$A83&lt;=$G$4,$B83/MIN($G$4,Supuestos!$C$5-'Depreciación Financiera'!$A83),0),0)</f>
        <v>0</v>
      </c>
      <c r="L83" s="6">
        <f>IF(L$37&gt;$A83,IF(L$37-$A83&lt;=$G$4,$B83/MIN($G$4,Supuestos!$C$5-'Depreciación Financiera'!$A83),0),0)</f>
        <v>0</v>
      </c>
      <c r="M83" s="6">
        <f>IF(M$37&gt;$A83,IF(M$37-$A83&lt;=$G$4,$B83/MIN($G$4,Supuestos!$C$5-'Depreciación Financiera'!$A83),0),0)</f>
        <v>0</v>
      </c>
      <c r="N83" s="6">
        <f>IF(N$37&gt;$A83,IF(N$37-$A83&lt;=$G$4,$B83/MIN($G$4,Supuestos!$C$5-'Depreciación Financiera'!$A83),0),0)</f>
        <v>0</v>
      </c>
      <c r="O83" s="6">
        <f>IF(O$37&gt;$A83,IF(O$37-$A83&lt;=$G$4,$B83/MIN($G$4,Supuestos!$C$5-'Depreciación Financiera'!$A83),0),0)</f>
        <v>0</v>
      </c>
      <c r="P83" s="6">
        <f>IF(P$37&gt;$A83,IF(P$37-$A83&lt;=$G$4,$B83/MIN($G$4,Supuestos!$C$5-'Depreciación Financiera'!$A83),0),0)</f>
        <v>0</v>
      </c>
      <c r="Q83" s="6">
        <f>IF(Q$37&gt;$A83,IF(Q$37-$A83&lt;=$G$4,$B83/MIN($G$4,Supuestos!$C$5-'Depreciación Financiera'!$A83),0),0)</f>
        <v>0</v>
      </c>
      <c r="R83" s="6">
        <f>IF(R$37&gt;$A83,IF(R$37-$A83&lt;=$G$4,$B83/MIN($G$4,Supuestos!$C$5-'Depreciación Financiera'!$A83),0),0)</f>
        <v>0</v>
      </c>
      <c r="S83" s="6">
        <f>IF(S$37&gt;$A83,IF(S$37-$A83&lt;=$G$4,$B83/MIN($G$4,Supuestos!$C$5-'Depreciación Financiera'!$A83),0),0)</f>
        <v>0</v>
      </c>
      <c r="T83" s="6">
        <f>IF(T$37&gt;$A83,IF(T$37-$A83&lt;=$G$4,$B83/MIN($G$4,Supuestos!$C$5-'Depreciación Financiera'!$A83),0),0)</f>
        <v>0</v>
      </c>
      <c r="U83" s="6">
        <f>IF(U$37&gt;$A83,IF(U$37-$A83&lt;=$G$4,$B83/MIN($G$4,Supuestos!$C$5-'Depreciación Financiera'!$A83),0),0)</f>
        <v>0</v>
      </c>
      <c r="V83" s="6">
        <f>IF(V$37&gt;$A83,IF(V$37-$A83&lt;=$G$4,$B83/MIN($G$4,Supuestos!$C$5-'Depreciación Financiera'!$A83),0),0)</f>
        <v>0</v>
      </c>
      <c r="W83" s="6">
        <f>IF(W$37&gt;$A83,IF(W$37-$A83&lt;=$G$4,$B83/MIN($G$4,Supuestos!$C$5-'Depreciación Financiera'!$A83),0),0)</f>
        <v>0</v>
      </c>
      <c r="X83" s="6">
        <f>IF(X$37&gt;$A83,IF(X$37-$A83&lt;=$G$4,$B83/MIN($G$4,Supuestos!$C$5-'Depreciación Financiera'!$A83),0),0)</f>
        <v>0</v>
      </c>
      <c r="Y83" s="6">
        <f>IF(Y$37&gt;$A83,IF(Y$37-$A83&lt;=$G$4,$B83/MIN($G$4,Supuestos!$C$5-'Depreciación Financiera'!$A83),0),0)</f>
        <v>0</v>
      </c>
      <c r="Z83" s="6">
        <f>IF(Z$37&gt;$A83,IF(Z$37-$A83&lt;=$G$4,$B83/MIN($G$4,Supuestos!$C$5-'Depreciación Financiera'!$A83),0),0)</f>
        <v>0</v>
      </c>
      <c r="AA83" s="6">
        <f>IF(AA$37&gt;$A83,IF(AA$37-$A83&lt;=$G$4,$B83/MIN($G$4,Supuestos!$C$5-'Depreciación Financiera'!$A83),0),0)</f>
        <v>0</v>
      </c>
      <c r="AB83" s="6">
        <f>IF(AB$37&gt;$A83,IF(AB$37-$A83&lt;=$G$4,$B83/MIN($G$4,Supuestos!$C$5-'Depreciación Financiera'!$A83),0),0)</f>
        <v>0</v>
      </c>
      <c r="AC83" s="6">
        <f>IF(AC$37&gt;$A83,IF(AC$37-$A83&lt;=$G$4,$B83/MIN($G$4,Supuestos!$C$5-'Depreciación Financiera'!$A83),0),0)</f>
        <v>0</v>
      </c>
      <c r="AD83" s="90">
        <f>IF(AD$37&gt;$A83,IF(AD$37-$A83&lt;=$G$4,$B83/MIN($G$4,Supuestos!$C$5-'Depreciación Financiera'!$A83),0),0)</f>
        <v>0</v>
      </c>
      <c r="AE83" s="159">
        <f t="shared" si="43"/>
        <v>0</v>
      </c>
    </row>
    <row r="84" spans="1:31">
      <c r="A84" s="89">
        <v>2035</v>
      </c>
      <c r="B84" s="6">
        <v>0</v>
      </c>
      <c r="C84" s="6"/>
      <c r="D84" s="6"/>
      <c r="E84" s="6"/>
      <c r="F84" s="6">
        <f>IF(F$37&gt;$A84,IF(F$37-$A84&lt;=$G$4,$B84/MIN($G$4,Supuestos!$C$5-'Depreciación Financiera'!$A84),0),0)</f>
        <v>0</v>
      </c>
      <c r="G84" s="6">
        <f>IF(G$37&gt;$A84,IF(G$37-$A84&lt;=$G$4,$B84/MIN($G$4,Supuestos!$C$5-'Depreciación Financiera'!$A84),0),0)</f>
        <v>0</v>
      </c>
      <c r="H84" s="6">
        <f>IF(H$37&gt;$A84,IF(H$37-$A84&lt;=$G$4,$B84/MIN($G$4,Supuestos!$C$5-'Depreciación Financiera'!$A84),0),0)</f>
        <v>0</v>
      </c>
      <c r="I84" s="6">
        <f>IF(I$37&gt;$A84,IF(I$37-$A84&lt;=$G$4,$B84/MIN($G$4,Supuestos!$C$5-'Depreciación Financiera'!$A84),0),0)</f>
        <v>0</v>
      </c>
      <c r="J84" s="6">
        <f>IF(J$37&gt;$A84,IF(J$37-$A84&lt;=$G$4,$B84/MIN($G$4,Supuestos!$C$5-'Depreciación Financiera'!$A84),0),0)</f>
        <v>0</v>
      </c>
      <c r="K84" s="6">
        <f>IF(K$37&gt;$A84,IF(K$37-$A84&lt;=$G$4,$B84/MIN($G$4,Supuestos!$C$5-'Depreciación Financiera'!$A84),0),0)</f>
        <v>0</v>
      </c>
      <c r="L84" s="6">
        <f>IF(L$37&gt;$A84,IF(L$37-$A84&lt;=$G$4,$B84/MIN($G$4,Supuestos!$C$5-'Depreciación Financiera'!$A84),0),0)</f>
        <v>0</v>
      </c>
      <c r="M84" s="6">
        <f>IF(M$37&gt;$A84,IF(M$37-$A84&lt;=$G$4,$B84/MIN($G$4,Supuestos!$C$5-'Depreciación Financiera'!$A84),0),0)</f>
        <v>0</v>
      </c>
      <c r="N84" s="6">
        <f>IF(N$37&gt;$A84,IF(N$37-$A84&lt;=$G$4,$B84/MIN($G$4,Supuestos!$C$5-'Depreciación Financiera'!$A84),0),0)</f>
        <v>0</v>
      </c>
      <c r="O84" s="6">
        <f>IF(O$37&gt;$A84,IF(O$37-$A84&lt;=$G$4,$B84/MIN($G$4,Supuestos!$C$5-'Depreciación Financiera'!$A84),0),0)</f>
        <v>0</v>
      </c>
      <c r="P84" s="6">
        <f>IF(P$37&gt;$A84,IF(P$37-$A84&lt;=$G$4,$B84/MIN($G$4,Supuestos!$C$5-'Depreciación Financiera'!$A84),0),0)</f>
        <v>0</v>
      </c>
      <c r="Q84" s="6">
        <f>IF(Q$37&gt;$A84,IF(Q$37-$A84&lt;=$G$4,$B84/MIN($G$4,Supuestos!$C$5-'Depreciación Financiera'!$A84),0),0)</f>
        <v>0</v>
      </c>
      <c r="R84" s="6">
        <f>IF(R$37&gt;$A84,IF(R$37-$A84&lt;=$G$4,$B84/MIN($G$4,Supuestos!$C$5-'Depreciación Financiera'!$A84),0),0)</f>
        <v>0</v>
      </c>
      <c r="S84" s="6">
        <f>IF(S$37&gt;$A84,IF(S$37-$A84&lt;=$G$4,$B84/MIN($G$4,Supuestos!$C$5-'Depreciación Financiera'!$A84),0),0)</f>
        <v>0</v>
      </c>
      <c r="T84" s="6">
        <f>IF(T$37&gt;$A84,IF(T$37-$A84&lt;=$G$4,$B84/MIN($G$4,Supuestos!$C$5-'Depreciación Financiera'!$A84),0),0)</f>
        <v>0</v>
      </c>
      <c r="U84" s="6">
        <f>IF(U$37&gt;$A84,IF(U$37-$A84&lt;=$G$4,$B84/MIN($G$4,Supuestos!$C$5-'Depreciación Financiera'!$A84),0),0)</f>
        <v>0</v>
      </c>
      <c r="V84" s="6">
        <f>IF(V$37&gt;$A84,IF(V$37-$A84&lt;=$G$4,$B84/MIN($G$4,Supuestos!$C$5-'Depreciación Financiera'!$A84),0),0)</f>
        <v>0</v>
      </c>
      <c r="W84" s="6">
        <f>IF(W$37&gt;$A84,IF(W$37-$A84&lt;=$G$4,$B84/MIN($G$4,Supuestos!$C$5-'Depreciación Financiera'!$A84),0),0)</f>
        <v>0</v>
      </c>
      <c r="X84" s="6">
        <f>IF(X$37&gt;$A84,IF(X$37-$A84&lt;=$G$4,$B84/MIN($G$4,Supuestos!$C$5-'Depreciación Financiera'!$A84),0),0)</f>
        <v>0</v>
      </c>
      <c r="Y84" s="6">
        <f>IF(Y$37&gt;$A84,IF(Y$37-$A84&lt;=$G$4,$B84/MIN($G$4,Supuestos!$C$5-'Depreciación Financiera'!$A84),0),0)</f>
        <v>0</v>
      </c>
      <c r="Z84" s="6">
        <f>IF(Z$37&gt;$A84,IF(Z$37-$A84&lt;=$G$4,$B84/MIN($G$4,Supuestos!$C$5-'Depreciación Financiera'!$A84),0),0)</f>
        <v>0</v>
      </c>
      <c r="AA84" s="6">
        <f>IF(AA$37&gt;$A84,IF(AA$37-$A84&lt;=$G$4,$B84/MIN($G$4,Supuestos!$C$5-'Depreciación Financiera'!$A84),0),0)</f>
        <v>0</v>
      </c>
      <c r="AB84" s="6">
        <f>IF(AB$37&gt;$A84,IF(AB$37-$A84&lt;=$G$4,$B84/MIN($G$4,Supuestos!$C$5-'Depreciación Financiera'!$A84),0),0)</f>
        <v>0</v>
      </c>
      <c r="AC84" s="6">
        <f>IF(AC$37&gt;$A84,IF(AC$37-$A84&lt;=$G$4,$B84/MIN($G$4,Supuestos!$C$5-'Depreciación Financiera'!$A84),0),0)</f>
        <v>0</v>
      </c>
      <c r="AD84" s="90">
        <f>IF(AD$37&gt;$A84,IF(AD$37-$A84&lt;=$G$4,$B84/MIN($G$4,Supuestos!$C$5-'Depreciación Financiera'!$A84),0),0)</f>
        <v>0</v>
      </c>
      <c r="AE84" s="159">
        <f t="shared" si="43"/>
        <v>0</v>
      </c>
    </row>
    <row r="85" spans="1:31">
      <c r="A85" s="89">
        <v>2036</v>
      </c>
      <c r="B85" s="6">
        <v>0</v>
      </c>
      <c r="C85" s="6"/>
      <c r="D85" s="6"/>
      <c r="E85" s="6"/>
      <c r="F85" s="6">
        <f>IF(F$37&gt;$A85,IF(F$37-$A85&lt;=$G$4,$B85/MIN($G$4,Supuestos!$C$5-'Depreciación Financiera'!$A85),0),0)</f>
        <v>0</v>
      </c>
      <c r="G85" s="6">
        <f>IF(G$37&gt;$A85,IF(G$37-$A85&lt;=$G$4,$B85/MIN($G$4,Supuestos!$C$5-'Depreciación Financiera'!$A85),0),0)</f>
        <v>0</v>
      </c>
      <c r="H85" s="6">
        <f>IF(H$37&gt;$A85,IF(H$37-$A85&lt;=$G$4,$B85/MIN($G$4,Supuestos!$C$5-'Depreciación Financiera'!$A85),0),0)</f>
        <v>0</v>
      </c>
      <c r="I85" s="6">
        <f>IF(I$37&gt;$A85,IF(I$37-$A85&lt;=$G$4,$B85/MIN($G$4,Supuestos!$C$5-'Depreciación Financiera'!$A85),0),0)</f>
        <v>0</v>
      </c>
      <c r="J85" s="6">
        <f>IF(J$37&gt;$A85,IF(J$37-$A85&lt;=$G$4,$B85/MIN($G$4,Supuestos!$C$5-'Depreciación Financiera'!$A85),0),0)</f>
        <v>0</v>
      </c>
      <c r="K85" s="6">
        <f>IF(K$37&gt;$A85,IF(K$37-$A85&lt;=$G$4,$B85/MIN($G$4,Supuestos!$C$5-'Depreciación Financiera'!$A85),0),0)</f>
        <v>0</v>
      </c>
      <c r="L85" s="6">
        <f>IF(L$37&gt;$A85,IF(L$37-$A85&lt;=$G$4,$B85/MIN($G$4,Supuestos!$C$5-'Depreciación Financiera'!$A85),0),0)</f>
        <v>0</v>
      </c>
      <c r="M85" s="6">
        <f>IF(M$37&gt;$A85,IF(M$37-$A85&lt;=$G$4,$B85/MIN($G$4,Supuestos!$C$5-'Depreciación Financiera'!$A85),0),0)</f>
        <v>0</v>
      </c>
      <c r="N85" s="6">
        <f>IF(N$37&gt;$A85,IF(N$37-$A85&lt;=$G$4,$B85/MIN($G$4,Supuestos!$C$5-'Depreciación Financiera'!$A85),0),0)</f>
        <v>0</v>
      </c>
      <c r="O85" s="6">
        <f>IF(O$37&gt;$A85,IF(O$37-$A85&lt;=$G$4,$B85/MIN($G$4,Supuestos!$C$5-'Depreciación Financiera'!$A85),0),0)</f>
        <v>0</v>
      </c>
      <c r="P85" s="6">
        <f>IF(P$37&gt;$A85,IF(P$37-$A85&lt;=$G$4,$B85/MIN($G$4,Supuestos!$C$5-'Depreciación Financiera'!$A85),0),0)</f>
        <v>0</v>
      </c>
      <c r="Q85" s="6">
        <f>IF(Q$37&gt;$A85,IF(Q$37-$A85&lt;=$G$4,$B85/MIN($G$4,Supuestos!$C$5-'Depreciación Financiera'!$A85),0),0)</f>
        <v>0</v>
      </c>
      <c r="R85" s="6">
        <f>IF(R$37&gt;$A85,IF(R$37-$A85&lt;=$G$4,$B85/MIN($G$4,Supuestos!$C$5-'Depreciación Financiera'!$A85),0),0)</f>
        <v>0</v>
      </c>
      <c r="S85" s="6">
        <f>IF(S$37&gt;$A85,IF(S$37-$A85&lt;=$G$4,$B85/MIN($G$4,Supuestos!$C$5-'Depreciación Financiera'!$A85),0),0)</f>
        <v>0</v>
      </c>
      <c r="T85" s="6">
        <f>IF(T$37&gt;$A85,IF(T$37-$A85&lt;=$G$4,$B85/MIN($G$4,Supuestos!$C$5-'Depreciación Financiera'!$A85),0),0)</f>
        <v>0</v>
      </c>
      <c r="U85" s="6">
        <f>IF(U$37&gt;$A85,IF(U$37-$A85&lt;=$G$4,$B85/MIN($G$4,Supuestos!$C$5-'Depreciación Financiera'!$A85),0),0)</f>
        <v>0</v>
      </c>
      <c r="V85" s="6">
        <f>IF(V$37&gt;$A85,IF(V$37-$A85&lt;=$G$4,$B85/MIN($G$4,Supuestos!$C$5-'Depreciación Financiera'!$A85),0),0)</f>
        <v>0</v>
      </c>
      <c r="W85" s="6">
        <f>IF(W$37&gt;$A85,IF(W$37-$A85&lt;=$G$4,$B85/MIN($G$4,Supuestos!$C$5-'Depreciación Financiera'!$A85),0),0)</f>
        <v>0</v>
      </c>
      <c r="X85" s="6">
        <f>IF(X$37&gt;$A85,IF(X$37-$A85&lt;=$G$4,$B85/MIN($G$4,Supuestos!$C$5-'Depreciación Financiera'!$A85),0),0)</f>
        <v>0</v>
      </c>
      <c r="Y85" s="6">
        <f>IF(Y$37&gt;$A85,IF(Y$37-$A85&lt;=$G$4,$B85/MIN($G$4,Supuestos!$C$5-'Depreciación Financiera'!$A85),0),0)</f>
        <v>0</v>
      </c>
      <c r="Z85" s="6">
        <f>IF(Z$37&gt;$A85,IF(Z$37-$A85&lt;=$G$4,$B85/MIN($G$4,Supuestos!$C$5-'Depreciación Financiera'!$A85),0),0)</f>
        <v>0</v>
      </c>
      <c r="AA85" s="6">
        <f>IF(AA$37&gt;$A85,IF(AA$37-$A85&lt;=$G$4,$B85/MIN($G$4,Supuestos!$C$5-'Depreciación Financiera'!$A85),0),0)</f>
        <v>0</v>
      </c>
      <c r="AB85" s="6">
        <f>IF(AB$37&gt;$A85,IF(AB$37-$A85&lt;=$G$4,$B85/MIN($G$4,Supuestos!$C$5-'Depreciación Financiera'!$A85),0),0)</f>
        <v>0</v>
      </c>
      <c r="AC85" s="6">
        <f>IF(AC$37&gt;$A85,IF(AC$37-$A85&lt;=$G$4,$B85/MIN($G$4,Supuestos!$C$5-'Depreciación Financiera'!$A85),0),0)</f>
        <v>0</v>
      </c>
      <c r="AD85" s="90">
        <f>IF(AD$37&gt;$A85,IF(AD$37-$A85&lt;=$G$4,$B85/MIN($G$4,Supuestos!$C$5-'Depreciación Financiera'!$A85),0),0)</f>
        <v>0</v>
      </c>
      <c r="AE85" s="159">
        <f t="shared" si="43"/>
        <v>0</v>
      </c>
    </row>
    <row r="86" spans="1:31">
      <c r="A86" s="89">
        <v>2037</v>
      </c>
      <c r="B86" s="6">
        <v>0</v>
      </c>
      <c r="C86" s="6"/>
      <c r="D86" s="6"/>
      <c r="E86" s="6"/>
      <c r="F86" s="6">
        <f>IF(F$37&gt;$A86,IF(F$37-$A86&lt;=$G$4,$B86/MIN($G$4,Supuestos!$C$5-'Depreciación Financiera'!$A86),0),0)</f>
        <v>0</v>
      </c>
      <c r="G86" s="6">
        <f>IF(G$37&gt;$A86,IF(G$37-$A86&lt;=$G$4,$B86/MIN($G$4,Supuestos!$C$5-'Depreciación Financiera'!$A86),0),0)</f>
        <v>0</v>
      </c>
      <c r="H86" s="6">
        <f>IF(H$37&gt;$A86,IF(H$37-$A86&lt;=$G$4,$B86/MIN($G$4,Supuestos!$C$5-'Depreciación Financiera'!$A86),0),0)</f>
        <v>0</v>
      </c>
      <c r="I86" s="6">
        <f>IF(I$37&gt;$A86,IF(I$37-$A86&lt;=$G$4,$B86/MIN($G$4,Supuestos!$C$5-'Depreciación Financiera'!$A86),0),0)</f>
        <v>0</v>
      </c>
      <c r="J86" s="6">
        <f>IF(J$37&gt;$A86,IF(J$37-$A86&lt;=$G$4,$B86/MIN($G$4,Supuestos!$C$5-'Depreciación Financiera'!$A86),0),0)</f>
        <v>0</v>
      </c>
      <c r="K86" s="6">
        <f>IF(K$37&gt;$A86,IF(K$37-$A86&lt;=$G$4,$B86/MIN($G$4,Supuestos!$C$5-'Depreciación Financiera'!$A86),0),0)</f>
        <v>0</v>
      </c>
      <c r="L86" s="6">
        <f>IF(L$37&gt;$A86,IF(L$37-$A86&lt;=$G$4,$B86/MIN($G$4,Supuestos!$C$5-'Depreciación Financiera'!$A86),0),0)</f>
        <v>0</v>
      </c>
      <c r="M86" s="6">
        <f>IF(M$37&gt;$A86,IF(M$37-$A86&lt;=$G$4,$B86/MIN($G$4,Supuestos!$C$5-'Depreciación Financiera'!$A86),0),0)</f>
        <v>0</v>
      </c>
      <c r="N86" s="6">
        <f>IF(N$37&gt;$A86,IF(N$37-$A86&lt;=$G$4,$B86/MIN($G$4,Supuestos!$C$5-'Depreciación Financiera'!$A86),0),0)</f>
        <v>0</v>
      </c>
      <c r="O86" s="6">
        <f>IF(O$37&gt;$A86,IF(O$37-$A86&lt;=$G$4,$B86/MIN($G$4,Supuestos!$C$5-'Depreciación Financiera'!$A86),0),0)</f>
        <v>0</v>
      </c>
      <c r="P86" s="6">
        <f>IF(P$37&gt;$A86,IF(P$37-$A86&lt;=$G$4,$B86/MIN($G$4,Supuestos!$C$5-'Depreciación Financiera'!$A86),0),0)</f>
        <v>0</v>
      </c>
      <c r="Q86" s="6">
        <f>IF(Q$37&gt;$A86,IF(Q$37-$A86&lt;=$G$4,$B86/MIN($G$4,Supuestos!$C$5-'Depreciación Financiera'!$A86),0),0)</f>
        <v>0</v>
      </c>
      <c r="R86" s="6">
        <f>IF(R$37&gt;$A86,IF(R$37-$A86&lt;=$G$4,$B86/MIN($G$4,Supuestos!$C$5-'Depreciación Financiera'!$A86),0),0)</f>
        <v>0</v>
      </c>
      <c r="S86" s="6">
        <f>IF(S$37&gt;$A86,IF(S$37-$A86&lt;=$G$4,$B86/MIN($G$4,Supuestos!$C$5-'Depreciación Financiera'!$A86),0),0)</f>
        <v>0</v>
      </c>
      <c r="T86" s="6">
        <f>IF(T$37&gt;$A86,IF(T$37-$A86&lt;=$G$4,$B86/MIN($G$4,Supuestos!$C$5-'Depreciación Financiera'!$A86),0),0)</f>
        <v>0</v>
      </c>
      <c r="U86" s="6">
        <f>IF(U$37&gt;$A86,IF(U$37-$A86&lt;=$G$4,$B86/MIN($G$4,Supuestos!$C$5-'Depreciación Financiera'!$A86),0),0)</f>
        <v>0</v>
      </c>
      <c r="V86" s="6">
        <f>IF(V$37&gt;$A86,IF(V$37-$A86&lt;=$G$4,$B86/MIN($G$4,Supuestos!$C$5-'Depreciación Financiera'!$A86),0),0)</f>
        <v>0</v>
      </c>
      <c r="W86" s="6">
        <f>IF(W$37&gt;$A86,IF(W$37-$A86&lt;=$G$4,$B86/MIN($G$4,Supuestos!$C$5-'Depreciación Financiera'!$A86),0),0)</f>
        <v>0</v>
      </c>
      <c r="X86" s="6">
        <f>IF(X$37&gt;$A86,IF(X$37-$A86&lt;=$G$4,$B86/MIN($G$4,Supuestos!$C$5-'Depreciación Financiera'!$A86),0),0)</f>
        <v>0</v>
      </c>
      <c r="Y86" s="6">
        <f>IF(Y$37&gt;$A86,IF(Y$37-$A86&lt;=$G$4,$B86/MIN($G$4,Supuestos!$C$5-'Depreciación Financiera'!$A86),0),0)</f>
        <v>0</v>
      </c>
      <c r="Z86" s="6">
        <f>IF(Z$37&gt;$A86,IF(Z$37-$A86&lt;=$G$4,$B86/MIN($G$4,Supuestos!$C$5-'Depreciación Financiera'!$A86),0),0)</f>
        <v>0</v>
      </c>
      <c r="AA86" s="6">
        <f>IF(AA$37&gt;$A86,IF(AA$37-$A86&lt;=$G$4,$B86/MIN($G$4,Supuestos!$C$5-'Depreciación Financiera'!$A86),0),0)</f>
        <v>0</v>
      </c>
      <c r="AB86" s="6">
        <f>IF(AB$37&gt;$A86,IF(AB$37-$A86&lt;=$G$4,$B86/MIN($G$4,Supuestos!$C$5-'Depreciación Financiera'!$A86),0),0)</f>
        <v>0</v>
      </c>
      <c r="AC86" s="6">
        <f>IF(AC$37&gt;$A86,IF(AC$37-$A86&lt;=$G$4,$B86/MIN($G$4,Supuestos!$C$5-'Depreciación Financiera'!$A86),0),0)</f>
        <v>0</v>
      </c>
      <c r="AD86" s="90">
        <f>IF(AD$37&gt;$A86,IF(AD$37-$A86&lt;=$G$4,$B86/MIN($G$4,Supuestos!$C$5-'Depreciación Financiera'!$A86),0),0)</f>
        <v>0</v>
      </c>
      <c r="AE86" s="159">
        <f t="shared" si="43"/>
        <v>0</v>
      </c>
    </row>
    <row r="87" spans="1:31">
      <c r="A87" s="89">
        <v>2038</v>
      </c>
      <c r="B87" s="6">
        <v>0</v>
      </c>
      <c r="C87" s="6"/>
      <c r="D87" s="6"/>
      <c r="E87" s="6"/>
      <c r="F87" s="6">
        <f>IF(F$37&gt;$A87,IF(F$37-$A87&lt;=$G$4,$B87/MIN($G$4,Supuestos!$C$5-'Depreciación Financiera'!$A87),0),0)</f>
        <v>0</v>
      </c>
      <c r="G87" s="6">
        <f>IF(G$37&gt;$A87,IF(G$37-$A87&lt;=$G$4,$B87/MIN($G$4,Supuestos!$C$5-'Depreciación Financiera'!$A87),0),0)</f>
        <v>0</v>
      </c>
      <c r="H87" s="6">
        <f>IF(H$37&gt;$A87,IF(H$37-$A87&lt;=$G$4,$B87/MIN($G$4,Supuestos!$C$5-'Depreciación Financiera'!$A87),0),0)</f>
        <v>0</v>
      </c>
      <c r="I87" s="6">
        <f>IF(I$37&gt;$A87,IF(I$37-$A87&lt;=$G$4,$B87/MIN($G$4,Supuestos!$C$5-'Depreciación Financiera'!$A87),0),0)</f>
        <v>0</v>
      </c>
      <c r="J87" s="6">
        <f>IF(J$37&gt;$A87,IF(J$37-$A87&lt;=$G$4,$B87/MIN($G$4,Supuestos!$C$5-'Depreciación Financiera'!$A87),0),0)</f>
        <v>0</v>
      </c>
      <c r="K87" s="6">
        <f>IF(K$37&gt;$A87,IF(K$37-$A87&lt;=$G$4,$B87/MIN($G$4,Supuestos!$C$5-'Depreciación Financiera'!$A87),0),0)</f>
        <v>0</v>
      </c>
      <c r="L87" s="6">
        <f>IF(L$37&gt;$A87,IF(L$37-$A87&lt;=$G$4,$B87/MIN($G$4,Supuestos!$C$5-'Depreciación Financiera'!$A87),0),0)</f>
        <v>0</v>
      </c>
      <c r="M87" s="6">
        <f>IF(M$37&gt;$A87,IF(M$37-$A87&lt;=$G$4,$B87/MIN($G$4,Supuestos!$C$5-'Depreciación Financiera'!$A87),0),0)</f>
        <v>0</v>
      </c>
      <c r="N87" s="6">
        <f>IF(N$37&gt;$A87,IF(N$37-$A87&lt;=$G$4,$B87/MIN($G$4,Supuestos!$C$5-'Depreciación Financiera'!$A87),0),0)</f>
        <v>0</v>
      </c>
      <c r="O87" s="6">
        <f>IF(O$37&gt;$A87,IF(O$37-$A87&lt;=$G$4,$B87/MIN($G$4,Supuestos!$C$5-'Depreciación Financiera'!$A87),0),0)</f>
        <v>0</v>
      </c>
      <c r="P87" s="6">
        <f>IF(P$37&gt;$A87,IF(P$37-$A87&lt;=$G$4,$B87/MIN($G$4,Supuestos!$C$5-'Depreciación Financiera'!$A87),0),0)</f>
        <v>0</v>
      </c>
      <c r="Q87" s="6">
        <f>IF(Q$37&gt;$A87,IF(Q$37-$A87&lt;=$G$4,$B87/MIN($G$4,Supuestos!$C$5-'Depreciación Financiera'!$A87),0),0)</f>
        <v>0</v>
      </c>
      <c r="R87" s="6">
        <f>IF(R$37&gt;$A87,IF(R$37-$A87&lt;=$G$4,$B87/MIN($G$4,Supuestos!$C$5-'Depreciación Financiera'!$A87),0),0)</f>
        <v>0</v>
      </c>
      <c r="S87" s="6">
        <f>IF(S$37&gt;$A87,IF(S$37-$A87&lt;=$G$4,$B87/MIN($G$4,Supuestos!$C$5-'Depreciación Financiera'!$A87),0),0)</f>
        <v>0</v>
      </c>
      <c r="T87" s="6">
        <f>IF(T$37&gt;$A87,IF(T$37-$A87&lt;=$G$4,$B87/MIN($G$4,Supuestos!$C$5-'Depreciación Financiera'!$A87),0),0)</f>
        <v>0</v>
      </c>
      <c r="U87" s="6">
        <f>IF(U$37&gt;$A87,IF(U$37-$A87&lt;=$G$4,$B87/MIN($G$4,Supuestos!$C$5-'Depreciación Financiera'!$A87),0),0)</f>
        <v>0</v>
      </c>
      <c r="V87" s="6">
        <f>IF(V$37&gt;$A87,IF(V$37-$A87&lt;=$G$4,$B87/MIN($G$4,Supuestos!$C$5-'Depreciación Financiera'!$A87),0),0)</f>
        <v>0</v>
      </c>
      <c r="W87" s="6">
        <f>IF(W$37&gt;$A87,IF(W$37-$A87&lt;=$G$4,$B87/MIN($G$4,Supuestos!$C$5-'Depreciación Financiera'!$A87),0),0)</f>
        <v>0</v>
      </c>
      <c r="X87" s="6">
        <f>IF(X$37&gt;$A87,IF(X$37-$A87&lt;=$G$4,$B87/MIN($G$4,Supuestos!$C$5-'Depreciación Financiera'!$A87),0),0)</f>
        <v>0</v>
      </c>
      <c r="Y87" s="6">
        <f>IF(Y$37&gt;$A87,IF(Y$37-$A87&lt;=$G$4,$B87/MIN($G$4,Supuestos!$C$5-'Depreciación Financiera'!$A87),0),0)</f>
        <v>0</v>
      </c>
      <c r="Z87" s="6">
        <f>IF(Z$37&gt;$A87,IF(Z$37-$A87&lt;=$G$4,$B87/MIN($G$4,Supuestos!$C$5-'Depreciación Financiera'!$A87),0),0)</f>
        <v>0</v>
      </c>
      <c r="AA87" s="6">
        <f>IF(AA$37&gt;$A87,IF(AA$37-$A87&lt;=$G$4,$B87/MIN($G$4,Supuestos!$C$5-'Depreciación Financiera'!$A87),0),0)</f>
        <v>0</v>
      </c>
      <c r="AB87" s="6">
        <f>IF(AB$37&gt;$A87,IF(AB$37-$A87&lt;=$G$4,$B87/MIN($G$4,Supuestos!$C$5-'Depreciación Financiera'!$A87),0),0)</f>
        <v>0</v>
      </c>
      <c r="AC87" s="6">
        <f>IF(AC$37&gt;$A87,IF(AC$37-$A87&lt;=$G$4,$B87/MIN($G$4,Supuestos!$C$5-'Depreciación Financiera'!$A87),0),0)</f>
        <v>0</v>
      </c>
      <c r="AD87" s="90">
        <f>IF(AD$37&gt;$A87,IF(AD$37-$A87&lt;=$G$4,$B87/MIN($G$4,Supuestos!$C$5-'Depreciación Financiera'!$A87),0),0)</f>
        <v>0</v>
      </c>
      <c r="AE87" s="159">
        <f t="shared" si="43"/>
        <v>0</v>
      </c>
    </row>
    <row r="88" spans="1:31">
      <c r="A88" s="89">
        <v>2039</v>
      </c>
      <c r="B88" s="6">
        <v>0</v>
      </c>
      <c r="C88" s="6"/>
      <c r="D88" s="6"/>
      <c r="E88" s="6"/>
      <c r="F88" s="6">
        <f>IF(F$37&gt;$A88,IF(F$37-$A88&lt;=$G$4,$B88/MIN($G$4,Supuestos!$C$5-'Depreciación Financiera'!$A88),0),0)</f>
        <v>0</v>
      </c>
      <c r="G88" s="6">
        <f>IF(G$37&gt;$A88,IF(G$37-$A88&lt;=$G$4,$B88/MIN($G$4,Supuestos!$C$5-'Depreciación Financiera'!$A88),0),0)</f>
        <v>0</v>
      </c>
      <c r="H88" s="6">
        <f>IF(H$37&gt;$A88,IF(H$37-$A88&lt;=$G$4,$B88/MIN($G$4,Supuestos!$C$5-'Depreciación Financiera'!$A88),0),0)</f>
        <v>0</v>
      </c>
      <c r="I88" s="6">
        <f>IF(I$37&gt;$A88,IF(I$37-$A88&lt;=$G$4,$B88/MIN($G$4,Supuestos!$C$5-'Depreciación Financiera'!$A88),0),0)</f>
        <v>0</v>
      </c>
      <c r="J88" s="6">
        <f>IF(J$37&gt;$A88,IF(J$37-$A88&lt;=$G$4,$B88/MIN($G$4,Supuestos!$C$5-'Depreciación Financiera'!$A88),0),0)</f>
        <v>0</v>
      </c>
      <c r="K88" s="6">
        <f>IF(K$37&gt;$A88,IF(K$37-$A88&lt;=$G$4,$B88/MIN($G$4,Supuestos!$C$5-'Depreciación Financiera'!$A88),0),0)</f>
        <v>0</v>
      </c>
      <c r="L88" s="6">
        <f>IF(L$37&gt;$A88,IF(L$37-$A88&lt;=$G$4,$B88/MIN($G$4,Supuestos!$C$5-'Depreciación Financiera'!$A88),0),0)</f>
        <v>0</v>
      </c>
      <c r="M88" s="6">
        <f>IF(M$37&gt;$A88,IF(M$37-$A88&lt;=$G$4,$B88/MIN($G$4,Supuestos!$C$5-'Depreciación Financiera'!$A88),0),0)</f>
        <v>0</v>
      </c>
      <c r="N88" s="6">
        <f>IF(N$37&gt;$A88,IF(N$37-$A88&lt;=$G$4,$B88/MIN($G$4,Supuestos!$C$5-'Depreciación Financiera'!$A88),0),0)</f>
        <v>0</v>
      </c>
      <c r="O88" s="6">
        <f>IF(O$37&gt;$A88,IF(O$37-$A88&lt;=$G$4,$B88/MIN($G$4,Supuestos!$C$5-'Depreciación Financiera'!$A88),0),0)</f>
        <v>0</v>
      </c>
      <c r="P88" s="6">
        <f>IF(P$37&gt;$A88,IF(P$37-$A88&lt;=$G$4,$B88/MIN($G$4,Supuestos!$C$5-'Depreciación Financiera'!$A88),0),0)</f>
        <v>0</v>
      </c>
      <c r="Q88" s="6">
        <f>IF(Q$37&gt;$A88,IF(Q$37-$A88&lt;=$G$4,$B88/MIN($G$4,Supuestos!$C$5-'Depreciación Financiera'!$A88),0),0)</f>
        <v>0</v>
      </c>
      <c r="R88" s="6">
        <f>IF(R$37&gt;$A88,IF(R$37-$A88&lt;=$G$4,$B88/MIN($G$4,Supuestos!$C$5-'Depreciación Financiera'!$A88),0),0)</f>
        <v>0</v>
      </c>
      <c r="S88" s="6">
        <f>IF(S$37&gt;$A88,IF(S$37-$A88&lt;=$G$4,$B88/MIN($G$4,Supuestos!$C$5-'Depreciación Financiera'!$A88),0),0)</f>
        <v>0</v>
      </c>
      <c r="T88" s="6">
        <f>IF(T$37&gt;$A88,IF(T$37-$A88&lt;=$G$4,$B88/MIN($G$4,Supuestos!$C$5-'Depreciación Financiera'!$A88),0),0)</f>
        <v>0</v>
      </c>
      <c r="U88" s="6">
        <f>IF(U$37&gt;$A88,IF(U$37-$A88&lt;=$G$4,$B88/MIN($G$4,Supuestos!$C$5-'Depreciación Financiera'!$A88),0),0)</f>
        <v>0</v>
      </c>
      <c r="V88" s="6">
        <f>IF(V$37&gt;$A88,IF(V$37-$A88&lt;=$G$4,$B88/MIN($G$4,Supuestos!$C$5-'Depreciación Financiera'!$A88),0),0)</f>
        <v>0</v>
      </c>
      <c r="W88" s="6">
        <f>IF(W$37&gt;$A88,IF(W$37-$A88&lt;=$G$4,$B88/MIN($G$4,Supuestos!$C$5-'Depreciación Financiera'!$A88),0),0)</f>
        <v>0</v>
      </c>
      <c r="X88" s="6">
        <f>IF(X$37&gt;$A88,IF(X$37-$A88&lt;=$G$4,$B88/MIN($G$4,Supuestos!$C$5-'Depreciación Financiera'!$A88),0),0)</f>
        <v>0</v>
      </c>
      <c r="Y88" s="6">
        <f>IF(Y$37&gt;$A88,IF(Y$37-$A88&lt;=$G$4,$B88/MIN($G$4,Supuestos!$C$5-'Depreciación Financiera'!$A88),0),0)</f>
        <v>0</v>
      </c>
      <c r="Z88" s="6">
        <f>IF(Z$37&gt;$A88,IF(Z$37-$A88&lt;=$G$4,$B88/MIN($G$4,Supuestos!$C$5-'Depreciación Financiera'!$A88),0),0)</f>
        <v>0</v>
      </c>
      <c r="AA88" s="6">
        <f>IF(AA$37&gt;$A88,IF(AA$37-$A88&lt;=$G$4,$B88/MIN($G$4,Supuestos!$C$5-'Depreciación Financiera'!$A88),0),0)</f>
        <v>0</v>
      </c>
      <c r="AB88" s="6">
        <f>IF(AB$37&gt;$A88,IF(AB$37-$A88&lt;=$G$4,$B88/MIN($G$4,Supuestos!$C$5-'Depreciación Financiera'!$A88),0),0)</f>
        <v>0</v>
      </c>
      <c r="AC88" s="6">
        <f>IF(AC$37&gt;$A88,IF(AC$37-$A88&lt;=$G$4,$B88/MIN($G$4,Supuestos!$C$5-'Depreciación Financiera'!$A88),0),0)</f>
        <v>0</v>
      </c>
      <c r="AD88" s="90">
        <f>IF(AD$37&gt;$A88,IF(AD$37-$A88&lt;=$G$4,$B88/MIN($G$4,Supuestos!$C$5-'Depreciación Financiera'!$A88),0),0)</f>
        <v>0</v>
      </c>
      <c r="AE88" s="159">
        <f t="shared" si="43"/>
        <v>0</v>
      </c>
    </row>
    <row r="89" spans="1:31">
      <c r="A89" s="89">
        <v>2040</v>
      </c>
      <c r="B89" s="6">
        <v>0</v>
      </c>
      <c r="C89" s="6"/>
      <c r="D89" s="6"/>
      <c r="E89" s="6"/>
      <c r="F89" s="6">
        <f>IF(F$37&gt;$A89,IF(F$37-$A89&lt;=$G$4,$B89/MIN($G$4,Supuestos!$C$5-'Depreciación Financiera'!$A89),0),0)</f>
        <v>0</v>
      </c>
      <c r="G89" s="6">
        <f>IF(G$37&gt;$A89,IF(G$37-$A89&lt;=$G$4,$B89/MIN($G$4,Supuestos!$C$5-'Depreciación Financiera'!$A89),0),0)</f>
        <v>0</v>
      </c>
      <c r="H89" s="6">
        <f>IF(H$37&gt;$A89,IF(H$37-$A89&lt;=$G$4,$B89/MIN($G$4,Supuestos!$C$5-'Depreciación Financiera'!$A89),0),0)</f>
        <v>0</v>
      </c>
      <c r="I89" s="6">
        <f>IF(I$37&gt;$A89,IF(I$37-$A89&lt;=$G$4,$B89/MIN($G$4,Supuestos!$C$5-'Depreciación Financiera'!$A89),0),0)</f>
        <v>0</v>
      </c>
      <c r="J89" s="6">
        <f>IF(J$37&gt;$A89,IF(J$37-$A89&lt;=$G$4,$B89/MIN($G$4,Supuestos!$C$5-'Depreciación Financiera'!$A89),0),0)</f>
        <v>0</v>
      </c>
      <c r="K89" s="6">
        <f>IF(K$37&gt;$A89,IF(K$37-$A89&lt;=$G$4,$B89/MIN($G$4,Supuestos!$C$5-'Depreciación Financiera'!$A89),0),0)</f>
        <v>0</v>
      </c>
      <c r="L89" s="6">
        <f>IF(L$37&gt;$A89,IF(L$37-$A89&lt;=$G$4,$B89/MIN($G$4,Supuestos!$C$5-'Depreciación Financiera'!$A89),0),0)</f>
        <v>0</v>
      </c>
      <c r="M89" s="6">
        <f>IF(M$37&gt;$A89,IF(M$37-$A89&lt;=$G$4,$B89/MIN($G$4,Supuestos!$C$5-'Depreciación Financiera'!$A89),0),0)</f>
        <v>0</v>
      </c>
      <c r="N89" s="6">
        <f>IF(N$37&gt;$A89,IF(N$37-$A89&lt;=$G$4,$B89/MIN($G$4,Supuestos!$C$5-'Depreciación Financiera'!$A89),0),0)</f>
        <v>0</v>
      </c>
      <c r="O89" s="6">
        <f>IF(O$37&gt;$A89,IF(O$37-$A89&lt;=$G$4,$B89/MIN($G$4,Supuestos!$C$5-'Depreciación Financiera'!$A89),0),0)</f>
        <v>0</v>
      </c>
      <c r="P89" s="6">
        <f>IF(P$37&gt;$A89,IF(P$37-$A89&lt;=$G$4,$B89/MIN($G$4,Supuestos!$C$5-'Depreciación Financiera'!$A89),0),0)</f>
        <v>0</v>
      </c>
      <c r="Q89" s="6">
        <f>IF(Q$37&gt;$A89,IF(Q$37-$A89&lt;=$G$4,$B89/MIN($G$4,Supuestos!$C$5-'Depreciación Financiera'!$A89),0),0)</f>
        <v>0</v>
      </c>
      <c r="R89" s="6">
        <f>IF(R$37&gt;$A89,IF(R$37-$A89&lt;=$G$4,$B89/MIN($G$4,Supuestos!$C$5-'Depreciación Financiera'!$A89),0),0)</f>
        <v>0</v>
      </c>
      <c r="S89" s="6">
        <f>IF(S$37&gt;$A89,IF(S$37-$A89&lt;=$G$4,$B89/MIN($G$4,Supuestos!$C$5-'Depreciación Financiera'!$A89),0),0)</f>
        <v>0</v>
      </c>
      <c r="T89" s="6">
        <f>IF(T$37&gt;$A89,IF(T$37-$A89&lt;=$G$4,$B89/MIN($G$4,Supuestos!$C$5-'Depreciación Financiera'!$A89),0),0)</f>
        <v>0</v>
      </c>
      <c r="U89" s="6">
        <f>IF(U$37&gt;$A89,IF(U$37-$A89&lt;=$G$4,$B89/MIN($G$4,Supuestos!$C$5-'Depreciación Financiera'!$A89),0),0)</f>
        <v>0</v>
      </c>
      <c r="V89" s="6">
        <f>IF(V$37&gt;$A89,IF(V$37-$A89&lt;=$G$4,$B89/MIN($G$4,Supuestos!$C$5-'Depreciación Financiera'!$A89),0),0)</f>
        <v>0</v>
      </c>
      <c r="W89" s="6">
        <f>IF(W$37&gt;$A89,IF(W$37-$A89&lt;=$G$4,$B89/MIN($G$4,Supuestos!$C$5-'Depreciación Financiera'!$A89),0),0)</f>
        <v>0</v>
      </c>
      <c r="X89" s="6">
        <f>IF(X$37&gt;$A89,IF(X$37-$A89&lt;=$G$4,$B89/MIN($G$4,Supuestos!$C$5-'Depreciación Financiera'!$A89),0),0)</f>
        <v>0</v>
      </c>
      <c r="Y89" s="6">
        <f>IF(Y$37&gt;$A89,IF(Y$37-$A89&lt;=$G$4,$B89/MIN($G$4,Supuestos!$C$5-'Depreciación Financiera'!$A89),0),0)</f>
        <v>0</v>
      </c>
      <c r="Z89" s="6">
        <f>IF(Z$37&gt;$A89,IF(Z$37-$A89&lt;=$G$4,$B89/MIN($G$4,Supuestos!$C$5-'Depreciación Financiera'!$A89),0),0)</f>
        <v>0</v>
      </c>
      <c r="AA89" s="6">
        <f>IF(AA$37&gt;$A89,IF(AA$37-$A89&lt;=$G$4,$B89/MIN($G$4,Supuestos!$C$5-'Depreciación Financiera'!$A89),0),0)</f>
        <v>0</v>
      </c>
      <c r="AB89" s="6">
        <f>IF(AB$37&gt;$A89,IF(AB$37-$A89&lt;=$G$4,$B89/MIN($G$4,Supuestos!$C$5-'Depreciación Financiera'!$A89),0),0)</f>
        <v>0</v>
      </c>
      <c r="AC89" s="6">
        <f>IF(AC$37&gt;$A89,IF(AC$37-$A89&lt;=$G$4,$B89/MIN($G$4,Supuestos!$C$5-'Depreciación Financiera'!$A89),0),0)</f>
        <v>0</v>
      </c>
      <c r="AD89" s="90">
        <f>IF(AD$37&gt;$A89,IF(AD$37-$A89&lt;=$G$4,$B89/MIN($G$4,Supuestos!$C$5-'Depreciación Financiera'!$A89),0),0)</f>
        <v>0</v>
      </c>
      <c r="AE89" s="159">
        <f t="shared" si="43"/>
        <v>0</v>
      </c>
    </row>
    <row r="90" spans="1:31">
      <c r="A90" s="89">
        <v>2041</v>
      </c>
      <c r="B90" s="6">
        <v>0</v>
      </c>
      <c r="C90" s="6"/>
      <c r="D90" s="6"/>
      <c r="E90" s="6"/>
      <c r="F90" s="6">
        <f>IF(F$37&gt;$A90,IF(F$37-$A90&lt;=$G$4,$B90/MIN($G$4,Supuestos!$C$5-'Depreciación Financiera'!$A90),0),0)</f>
        <v>0</v>
      </c>
      <c r="G90" s="6">
        <f>IF(G$37&gt;$A90,IF(G$37-$A90&lt;=$G$4,$B90/MIN($G$4,Supuestos!$C$5-'Depreciación Financiera'!$A90),0),0)</f>
        <v>0</v>
      </c>
      <c r="H90" s="6">
        <f>IF(H$37&gt;$A90,IF(H$37-$A90&lt;=$G$4,$B90/MIN($G$4,Supuestos!$C$5-'Depreciación Financiera'!$A90),0),0)</f>
        <v>0</v>
      </c>
      <c r="I90" s="6">
        <f>IF(I$37&gt;$A90,IF(I$37-$A90&lt;=$G$4,$B90/MIN($G$4,Supuestos!$C$5-'Depreciación Financiera'!$A90),0),0)</f>
        <v>0</v>
      </c>
      <c r="J90" s="6">
        <f>IF(J$37&gt;$A90,IF(J$37-$A90&lt;=$G$4,$B90/MIN($G$4,Supuestos!$C$5-'Depreciación Financiera'!$A90),0),0)</f>
        <v>0</v>
      </c>
      <c r="K90" s="6">
        <f>IF(K$37&gt;$A90,IF(K$37-$A90&lt;=$G$4,$B90/MIN($G$4,Supuestos!$C$5-'Depreciación Financiera'!$A90),0),0)</f>
        <v>0</v>
      </c>
      <c r="L90" s="6">
        <f>IF(L$37&gt;$A90,IF(L$37-$A90&lt;=$G$4,$B90/MIN($G$4,Supuestos!$C$5-'Depreciación Financiera'!$A90),0),0)</f>
        <v>0</v>
      </c>
      <c r="M90" s="6">
        <f>IF(M$37&gt;$A90,IF(M$37-$A90&lt;=$G$4,$B90/MIN($G$4,Supuestos!$C$5-'Depreciación Financiera'!$A90),0),0)</f>
        <v>0</v>
      </c>
      <c r="N90" s="6">
        <f>IF(N$37&gt;$A90,IF(N$37-$A90&lt;=$G$4,$B90/MIN($G$4,Supuestos!$C$5-'Depreciación Financiera'!$A90),0),0)</f>
        <v>0</v>
      </c>
      <c r="O90" s="6">
        <f>IF(O$37&gt;$A90,IF(O$37-$A90&lt;=$G$4,$B90/MIN($G$4,Supuestos!$C$5-'Depreciación Financiera'!$A90),0),0)</f>
        <v>0</v>
      </c>
      <c r="P90" s="6">
        <f>IF(P$37&gt;$A90,IF(P$37-$A90&lt;=$G$4,$B90/MIN($G$4,Supuestos!$C$5-'Depreciación Financiera'!$A90),0),0)</f>
        <v>0</v>
      </c>
      <c r="Q90" s="6">
        <f>IF(Q$37&gt;$A90,IF(Q$37-$A90&lt;=$G$4,$B90/MIN($G$4,Supuestos!$C$5-'Depreciación Financiera'!$A90),0),0)</f>
        <v>0</v>
      </c>
      <c r="R90" s="6">
        <f>IF(R$37&gt;$A90,IF(R$37-$A90&lt;=$G$4,$B90/MIN($G$4,Supuestos!$C$5-'Depreciación Financiera'!$A90),0),0)</f>
        <v>0</v>
      </c>
      <c r="S90" s="6">
        <f>IF(S$37&gt;$A90,IF(S$37-$A90&lt;=$G$4,$B90/MIN($G$4,Supuestos!$C$5-'Depreciación Financiera'!$A90),0),0)</f>
        <v>0</v>
      </c>
      <c r="T90" s="6">
        <f>IF(T$37&gt;$A90,IF(T$37-$A90&lt;=$G$4,$B90/MIN($G$4,Supuestos!$C$5-'Depreciación Financiera'!$A90),0),0)</f>
        <v>0</v>
      </c>
      <c r="U90" s="6">
        <f>IF(U$37&gt;$A90,IF(U$37-$A90&lt;=$G$4,$B90/MIN($G$4,Supuestos!$C$5-'Depreciación Financiera'!$A90),0),0)</f>
        <v>0</v>
      </c>
      <c r="V90" s="6">
        <f>IF(V$37&gt;$A90,IF(V$37-$A90&lt;=$G$4,$B90/MIN($G$4,Supuestos!$C$5-'Depreciación Financiera'!$A90),0),0)</f>
        <v>0</v>
      </c>
      <c r="W90" s="6">
        <f>IF(W$37&gt;$A90,IF(W$37-$A90&lt;=$G$4,$B90/MIN($G$4,Supuestos!$C$5-'Depreciación Financiera'!$A90),0),0)</f>
        <v>0</v>
      </c>
      <c r="X90" s="6">
        <f>IF(X$37&gt;$A90,IF(X$37-$A90&lt;=$G$4,$B90/MIN($G$4,Supuestos!$C$5-'Depreciación Financiera'!$A90),0),0)</f>
        <v>0</v>
      </c>
      <c r="Y90" s="6">
        <f>IF(Y$37&gt;$A90,IF(Y$37-$A90&lt;=$G$4,$B90/MIN($G$4,Supuestos!$C$5-'Depreciación Financiera'!$A90),0),0)</f>
        <v>0</v>
      </c>
      <c r="Z90" s="6">
        <f>IF(Z$37&gt;$A90,IF(Z$37-$A90&lt;=$G$4,$B90/MIN($G$4,Supuestos!$C$5-'Depreciación Financiera'!$A90),0),0)</f>
        <v>0</v>
      </c>
      <c r="AA90" s="6">
        <f>IF(AA$37&gt;$A90,IF(AA$37-$A90&lt;=$G$4,$B90/MIN($G$4,Supuestos!$C$5-'Depreciación Financiera'!$A90),0),0)</f>
        <v>0</v>
      </c>
      <c r="AB90" s="6">
        <f>IF(AB$37&gt;$A90,IF(AB$37-$A90&lt;=$G$4,$B90/MIN($G$4,Supuestos!$C$5-'Depreciación Financiera'!$A90),0),0)</f>
        <v>0</v>
      </c>
      <c r="AC90" s="6">
        <f>IF(AC$37&gt;$A90,IF(AC$37-$A90&lt;=$G$4,$B90/MIN($G$4,Supuestos!$C$5-'Depreciación Financiera'!$A90),0),0)</f>
        <v>0</v>
      </c>
      <c r="AD90" s="90">
        <f>IF(AD$37&gt;$A90,IF(AD$37-$A90&lt;=$G$4,$B90/MIN($G$4,Supuestos!$C$5-'Depreciación Financiera'!$A90),0),0)</f>
        <v>0</v>
      </c>
      <c r="AE90" s="159">
        <f t="shared" si="43"/>
        <v>0</v>
      </c>
    </row>
    <row r="91" spans="1:31">
      <c r="A91" s="89">
        <v>2042</v>
      </c>
      <c r="B91" s="6">
        <v>0</v>
      </c>
      <c r="C91" s="6"/>
      <c r="D91" s="6"/>
      <c r="E91" s="6"/>
      <c r="F91" s="6">
        <f>IF(F$37&gt;$A91,IF(F$37-$A91&lt;=$G$4,$B91/MIN($G$4,Supuestos!$C$5-'Depreciación Financiera'!$A91),0),0)</f>
        <v>0</v>
      </c>
      <c r="G91" s="6">
        <f>IF(G$37&gt;$A91,IF(G$37-$A91&lt;=$G$4,$B91/MIN($G$4,Supuestos!$C$5-'Depreciación Financiera'!$A91),0),0)</f>
        <v>0</v>
      </c>
      <c r="H91" s="6">
        <f>IF(H$37&gt;$A91,IF(H$37-$A91&lt;=$G$4,$B91/MIN($G$4,Supuestos!$C$5-'Depreciación Financiera'!$A91),0),0)</f>
        <v>0</v>
      </c>
      <c r="I91" s="6">
        <f>IF(I$37&gt;$A91,IF(I$37-$A91&lt;=$G$4,$B91/MIN($G$4,Supuestos!$C$5-'Depreciación Financiera'!$A91),0),0)</f>
        <v>0</v>
      </c>
      <c r="J91" s="6">
        <f>IF(J$37&gt;$A91,IF(J$37-$A91&lt;=$G$4,$B91/MIN($G$4,Supuestos!$C$5-'Depreciación Financiera'!$A91),0),0)</f>
        <v>0</v>
      </c>
      <c r="K91" s="6">
        <f>IF(K$37&gt;$A91,IF(K$37-$A91&lt;=$G$4,$B91/MIN($G$4,Supuestos!$C$5-'Depreciación Financiera'!$A91),0),0)</f>
        <v>0</v>
      </c>
      <c r="L91" s="6">
        <f>IF(L$37&gt;$A91,IF(L$37-$A91&lt;=$G$4,$B91/MIN($G$4,Supuestos!$C$5-'Depreciación Financiera'!$A91),0),0)</f>
        <v>0</v>
      </c>
      <c r="M91" s="6">
        <f>IF(M$37&gt;$A91,IF(M$37-$A91&lt;=$G$4,$B91/MIN($G$4,Supuestos!$C$5-'Depreciación Financiera'!$A91),0),0)</f>
        <v>0</v>
      </c>
      <c r="N91" s="6">
        <f>IF(N$37&gt;$A91,IF(N$37-$A91&lt;=$G$4,$B91/MIN($G$4,Supuestos!$C$5-'Depreciación Financiera'!$A91),0),0)</f>
        <v>0</v>
      </c>
      <c r="O91" s="6">
        <f>IF(O$37&gt;$A91,IF(O$37-$A91&lt;=$G$4,$B91/MIN($G$4,Supuestos!$C$5-'Depreciación Financiera'!$A91),0),0)</f>
        <v>0</v>
      </c>
      <c r="P91" s="6">
        <f>IF(P$37&gt;$A91,IF(P$37-$A91&lt;=$G$4,$B91/MIN($G$4,Supuestos!$C$5-'Depreciación Financiera'!$A91),0),0)</f>
        <v>0</v>
      </c>
      <c r="Q91" s="6">
        <f>IF(Q$37&gt;$A91,IF(Q$37-$A91&lt;=$G$4,$B91/MIN($G$4,Supuestos!$C$5-'Depreciación Financiera'!$A91),0),0)</f>
        <v>0</v>
      </c>
      <c r="R91" s="6">
        <f>IF(R$37&gt;$A91,IF(R$37-$A91&lt;=$G$4,$B91/MIN($G$4,Supuestos!$C$5-'Depreciación Financiera'!$A91),0),0)</f>
        <v>0</v>
      </c>
      <c r="S91" s="6">
        <f>IF(S$37&gt;$A91,IF(S$37-$A91&lt;=$G$4,$B91/MIN($G$4,Supuestos!$C$5-'Depreciación Financiera'!$A91),0),0)</f>
        <v>0</v>
      </c>
      <c r="T91" s="6">
        <f>IF(T$37&gt;$A91,IF(T$37-$A91&lt;=$G$4,$B91/MIN($G$4,Supuestos!$C$5-'Depreciación Financiera'!$A91),0),0)</f>
        <v>0</v>
      </c>
      <c r="U91" s="6">
        <f>IF(U$37&gt;$A91,IF(U$37-$A91&lt;=$G$4,$B91/MIN($G$4,Supuestos!$C$5-'Depreciación Financiera'!$A91),0),0)</f>
        <v>0</v>
      </c>
      <c r="V91" s="6">
        <f>IF(V$37&gt;$A91,IF(V$37-$A91&lt;=$G$4,$B91/MIN($G$4,Supuestos!$C$5-'Depreciación Financiera'!$A91),0),0)</f>
        <v>0</v>
      </c>
      <c r="W91" s="6">
        <f>IF(W$37&gt;$A91,IF(W$37-$A91&lt;=$G$4,$B91/MIN($G$4,Supuestos!$C$5-'Depreciación Financiera'!$A91),0),0)</f>
        <v>0</v>
      </c>
      <c r="X91" s="6">
        <f>IF(X$37&gt;$A91,IF(X$37-$A91&lt;=$G$4,$B91/MIN($G$4,Supuestos!$C$5-'Depreciación Financiera'!$A91),0),0)</f>
        <v>0</v>
      </c>
      <c r="Y91" s="6">
        <f>IF(Y$37&gt;$A91,IF(Y$37-$A91&lt;=$G$4,$B91/MIN($G$4,Supuestos!$C$5-'Depreciación Financiera'!$A91),0),0)</f>
        <v>0</v>
      </c>
      <c r="Z91" s="6">
        <f>IF(Z$37&gt;$A91,IF(Z$37-$A91&lt;=$G$4,$B91/MIN($G$4,Supuestos!$C$5-'Depreciación Financiera'!$A91),0),0)</f>
        <v>0</v>
      </c>
      <c r="AA91" s="6">
        <f>IF(AA$37&gt;$A91,IF(AA$37-$A91&lt;=$G$4,$B91/MIN($G$4,Supuestos!$C$5-'Depreciación Financiera'!$A91),0),0)</f>
        <v>0</v>
      </c>
      <c r="AB91" s="6">
        <f>IF(AB$37&gt;$A91,IF(AB$37-$A91&lt;=$G$4,$B91/MIN($G$4,Supuestos!$C$5-'Depreciación Financiera'!$A91),0),0)</f>
        <v>0</v>
      </c>
      <c r="AC91" s="6">
        <f>IF(AC$37&gt;$A91,IF(AC$37-$A91&lt;=$G$4,$B91/MIN($G$4,Supuestos!$C$5-'Depreciación Financiera'!$A91),0),0)</f>
        <v>0</v>
      </c>
      <c r="AD91" s="90">
        <f>IF(AD$37&gt;$A91,IF(AD$37-$A91&lt;=$G$4,$B91/MIN($G$4,Supuestos!$C$5-'Depreciación Financiera'!$A91),0),0)</f>
        <v>0</v>
      </c>
      <c r="AE91" s="159">
        <f t="shared" si="43"/>
        <v>0</v>
      </c>
    </row>
    <row r="92" spans="1:31">
      <c r="A92" s="89">
        <v>2043</v>
      </c>
      <c r="B92" s="6">
        <v>0</v>
      </c>
      <c r="C92" s="6"/>
      <c r="D92" s="6"/>
      <c r="E92" s="6"/>
      <c r="F92" s="6">
        <f>IF(F$37&gt;$A92,IF(F$37-$A92&lt;=$G$4,$B92/MIN($G$4,Supuestos!$C$5-'Depreciación Financiera'!$A92),0),0)</f>
        <v>0</v>
      </c>
      <c r="G92" s="6">
        <f>IF(G$37&gt;$A92,IF(G$37-$A92&lt;=$G$4,$B92/MIN($G$4,Supuestos!$C$5-'Depreciación Financiera'!$A92),0),0)</f>
        <v>0</v>
      </c>
      <c r="H92" s="6">
        <f>IF(H$37&gt;$A92,IF(H$37-$A92&lt;=$G$4,$B92/MIN($G$4,Supuestos!$C$5-'Depreciación Financiera'!$A92),0),0)</f>
        <v>0</v>
      </c>
      <c r="I92" s="6">
        <f>IF(I$37&gt;$A92,IF(I$37-$A92&lt;=$G$4,$B92/MIN($G$4,Supuestos!$C$5-'Depreciación Financiera'!$A92),0),0)</f>
        <v>0</v>
      </c>
      <c r="J92" s="6">
        <f>IF(J$37&gt;$A92,IF(J$37-$A92&lt;=$G$4,$B92/MIN($G$4,Supuestos!$C$5-'Depreciación Financiera'!$A92),0),0)</f>
        <v>0</v>
      </c>
      <c r="K92" s="6">
        <f>IF(K$37&gt;$A92,IF(K$37-$A92&lt;=$G$4,$B92/MIN($G$4,Supuestos!$C$5-'Depreciación Financiera'!$A92),0),0)</f>
        <v>0</v>
      </c>
      <c r="L92" s="6">
        <f>IF(L$37&gt;$A92,IF(L$37-$A92&lt;=$G$4,$B92/MIN($G$4,Supuestos!$C$5-'Depreciación Financiera'!$A92),0),0)</f>
        <v>0</v>
      </c>
      <c r="M92" s="6">
        <f>IF(M$37&gt;$A92,IF(M$37-$A92&lt;=$G$4,$B92/MIN($G$4,Supuestos!$C$5-'Depreciación Financiera'!$A92),0),0)</f>
        <v>0</v>
      </c>
      <c r="N92" s="6">
        <f>IF(N$37&gt;$A92,IF(N$37-$A92&lt;=$G$4,$B92/MIN($G$4,Supuestos!$C$5-'Depreciación Financiera'!$A92),0),0)</f>
        <v>0</v>
      </c>
      <c r="O92" s="6">
        <f>IF(O$37&gt;$A92,IF(O$37-$A92&lt;=$G$4,$B92/MIN($G$4,Supuestos!$C$5-'Depreciación Financiera'!$A92),0),0)</f>
        <v>0</v>
      </c>
      <c r="P92" s="6">
        <f>IF(P$37&gt;$A92,IF(P$37-$A92&lt;=$G$4,$B92/MIN($G$4,Supuestos!$C$5-'Depreciación Financiera'!$A92),0),0)</f>
        <v>0</v>
      </c>
      <c r="Q92" s="6">
        <f>IF(Q$37&gt;$A92,IF(Q$37-$A92&lt;=$G$4,$B92/MIN($G$4,Supuestos!$C$5-'Depreciación Financiera'!$A92),0),0)</f>
        <v>0</v>
      </c>
      <c r="R92" s="6">
        <f>IF(R$37&gt;$A92,IF(R$37-$A92&lt;=$G$4,$B92/MIN($G$4,Supuestos!$C$5-'Depreciación Financiera'!$A92),0),0)</f>
        <v>0</v>
      </c>
      <c r="S92" s="6">
        <f>IF(S$37&gt;$A92,IF(S$37-$A92&lt;=$G$4,$B92/MIN($G$4,Supuestos!$C$5-'Depreciación Financiera'!$A92),0),0)</f>
        <v>0</v>
      </c>
      <c r="T92" s="6">
        <f>IF(T$37&gt;$A92,IF(T$37-$A92&lt;=$G$4,$B92/MIN($G$4,Supuestos!$C$5-'Depreciación Financiera'!$A92),0),0)</f>
        <v>0</v>
      </c>
      <c r="U92" s="6">
        <f>IF(U$37&gt;$A92,IF(U$37-$A92&lt;=$G$4,$B92/MIN($G$4,Supuestos!$C$5-'Depreciación Financiera'!$A92),0),0)</f>
        <v>0</v>
      </c>
      <c r="V92" s="6">
        <f>IF(V$37&gt;$A92,IF(V$37-$A92&lt;=$G$4,$B92/MIN($G$4,Supuestos!$C$5-'Depreciación Financiera'!$A92),0),0)</f>
        <v>0</v>
      </c>
      <c r="W92" s="6">
        <f>IF(W$37&gt;$A92,IF(W$37-$A92&lt;=$G$4,$B92/MIN($G$4,Supuestos!$C$5-'Depreciación Financiera'!$A92),0),0)</f>
        <v>0</v>
      </c>
      <c r="X92" s="6">
        <f>IF(X$37&gt;$A92,IF(X$37-$A92&lt;=$G$4,$B92/MIN($G$4,Supuestos!$C$5-'Depreciación Financiera'!$A92),0),0)</f>
        <v>0</v>
      </c>
      <c r="Y92" s="6">
        <f>IF(Y$37&gt;$A92,IF(Y$37-$A92&lt;=$G$4,$B92/MIN($G$4,Supuestos!$C$5-'Depreciación Financiera'!$A92),0),0)</f>
        <v>0</v>
      </c>
      <c r="Z92" s="6">
        <f>IF(Z$37&gt;$A92,IF(Z$37-$A92&lt;=$G$4,$B92/MIN($G$4,Supuestos!$C$5-'Depreciación Financiera'!$A92),0),0)</f>
        <v>0</v>
      </c>
      <c r="AA92" s="6">
        <f>IF(AA$37&gt;$A92,IF(AA$37-$A92&lt;=$G$4,$B92/MIN($G$4,Supuestos!$C$5-'Depreciación Financiera'!$A92),0),0)</f>
        <v>0</v>
      </c>
      <c r="AB92" s="6">
        <f>IF(AB$37&gt;$A92,IF(AB$37-$A92&lt;=$G$4,$B92/MIN($G$4,Supuestos!$C$5-'Depreciación Financiera'!$A92),0),0)</f>
        <v>0</v>
      </c>
      <c r="AC92" s="6">
        <f>IF(AC$37&gt;$A92,IF(AC$37-$A92&lt;=$G$4,$B92/MIN($G$4,Supuestos!$C$5-'Depreciación Financiera'!$A92),0),0)</f>
        <v>0</v>
      </c>
      <c r="AD92" s="90">
        <f>IF(AD$37&gt;$A92,IF(AD$37-$A92&lt;=$G$4,$B92/MIN($G$4,Supuestos!$C$5-'Depreciación Financiera'!$A92),0),0)</f>
        <v>0</v>
      </c>
      <c r="AE92" s="159">
        <f t="shared" si="43"/>
        <v>0</v>
      </c>
    </row>
    <row r="93" spans="1:31">
      <c r="A93" s="89">
        <v>2044</v>
      </c>
      <c r="B93" s="6">
        <v>0</v>
      </c>
      <c r="C93" s="6"/>
      <c r="D93" s="6"/>
      <c r="E93" s="6"/>
      <c r="F93" s="6">
        <f>IF(F$37&gt;$A93,IF(F$37-$A93&lt;=$G$4,$B93/MIN($G$4,Supuestos!$C$5-'Depreciación Financiera'!$A93),0),0)</f>
        <v>0</v>
      </c>
      <c r="G93" s="6">
        <f>IF(G$37&gt;$A93,IF(G$37-$A93&lt;=$G$4,$B93/MIN($G$4,Supuestos!$C$5-'Depreciación Financiera'!$A93),0),0)</f>
        <v>0</v>
      </c>
      <c r="H93" s="6">
        <f>IF(H$37&gt;$A93,IF(H$37-$A93&lt;=$G$4,$B93/MIN($G$4,Supuestos!$C$5-'Depreciación Financiera'!$A93),0),0)</f>
        <v>0</v>
      </c>
      <c r="I93" s="6">
        <f>IF(I$37&gt;$A93,IF(I$37-$A93&lt;=$G$4,$B93/MIN($G$4,Supuestos!$C$5-'Depreciación Financiera'!$A93),0),0)</f>
        <v>0</v>
      </c>
      <c r="J93" s="6">
        <f>IF(J$37&gt;$A93,IF(J$37-$A93&lt;=$G$4,$B93/MIN($G$4,Supuestos!$C$5-'Depreciación Financiera'!$A93),0),0)</f>
        <v>0</v>
      </c>
      <c r="K93" s="6">
        <f>IF(K$37&gt;$A93,IF(K$37-$A93&lt;=$G$4,$B93/MIN($G$4,Supuestos!$C$5-'Depreciación Financiera'!$A93),0),0)</f>
        <v>0</v>
      </c>
      <c r="L93" s="6">
        <f>IF(L$37&gt;$A93,IF(L$37-$A93&lt;=$G$4,$B93/MIN($G$4,Supuestos!$C$5-'Depreciación Financiera'!$A93),0),0)</f>
        <v>0</v>
      </c>
      <c r="M93" s="6">
        <f>IF(M$37&gt;$A93,IF(M$37-$A93&lt;=$G$4,$B93/MIN($G$4,Supuestos!$C$5-'Depreciación Financiera'!$A93),0),0)</f>
        <v>0</v>
      </c>
      <c r="N93" s="6">
        <f>IF(N$37&gt;$A93,IF(N$37-$A93&lt;=$G$4,$B93/MIN($G$4,Supuestos!$C$5-'Depreciación Financiera'!$A93),0),0)</f>
        <v>0</v>
      </c>
      <c r="O93" s="6">
        <f>IF(O$37&gt;$A93,IF(O$37-$A93&lt;=$G$4,$B93/MIN($G$4,Supuestos!$C$5-'Depreciación Financiera'!$A93),0),0)</f>
        <v>0</v>
      </c>
      <c r="P93" s="6">
        <f>IF(P$37&gt;$A93,IF(P$37-$A93&lt;=$G$4,$B93/MIN($G$4,Supuestos!$C$5-'Depreciación Financiera'!$A93),0),0)</f>
        <v>0</v>
      </c>
      <c r="Q93" s="6">
        <f>IF(Q$37&gt;$A93,IF(Q$37-$A93&lt;=$G$4,$B93/MIN($G$4,Supuestos!$C$5-'Depreciación Financiera'!$A93),0),0)</f>
        <v>0</v>
      </c>
      <c r="R93" s="6">
        <f>IF(R$37&gt;$A93,IF(R$37-$A93&lt;=$G$4,$B93/MIN($G$4,Supuestos!$C$5-'Depreciación Financiera'!$A93),0),0)</f>
        <v>0</v>
      </c>
      <c r="S93" s="6">
        <f>IF(S$37&gt;$A93,IF(S$37-$A93&lt;=$G$4,$B93/MIN($G$4,Supuestos!$C$5-'Depreciación Financiera'!$A93),0),0)</f>
        <v>0</v>
      </c>
      <c r="T93" s="6">
        <f>IF(T$37&gt;$A93,IF(T$37-$A93&lt;=$G$4,$B93/MIN($G$4,Supuestos!$C$5-'Depreciación Financiera'!$A93),0),0)</f>
        <v>0</v>
      </c>
      <c r="U93" s="6">
        <f>IF(U$37&gt;$A93,IF(U$37-$A93&lt;=$G$4,$B93/MIN($G$4,Supuestos!$C$5-'Depreciación Financiera'!$A93),0),0)</f>
        <v>0</v>
      </c>
      <c r="V93" s="6">
        <f>IF(V$37&gt;$A93,IF(V$37-$A93&lt;=$G$4,$B93/MIN($G$4,Supuestos!$C$5-'Depreciación Financiera'!$A93),0),0)</f>
        <v>0</v>
      </c>
      <c r="W93" s="6">
        <f>IF(W$37&gt;$A93,IF(W$37-$A93&lt;=$G$4,$B93/MIN($G$4,Supuestos!$C$5-'Depreciación Financiera'!$A93),0),0)</f>
        <v>0</v>
      </c>
      <c r="X93" s="6">
        <f>IF(X$37&gt;$A93,IF(X$37-$A93&lt;=$G$4,$B93/MIN($G$4,Supuestos!$C$5-'Depreciación Financiera'!$A93),0),0)</f>
        <v>0</v>
      </c>
      <c r="Y93" s="6">
        <f>IF(Y$37&gt;$A93,IF(Y$37-$A93&lt;=$G$4,$B93/MIN($G$4,Supuestos!$C$5-'Depreciación Financiera'!$A93),0),0)</f>
        <v>0</v>
      </c>
      <c r="Z93" s="6">
        <f>IF(Z$37&gt;$A93,IF(Z$37-$A93&lt;=$G$4,$B93/MIN($G$4,Supuestos!$C$5-'Depreciación Financiera'!$A93),0),0)</f>
        <v>0</v>
      </c>
      <c r="AA93" s="6">
        <f>IF(AA$37&gt;$A93,IF(AA$37-$A93&lt;=$G$4,$B93/MIN($G$4,Supuestos!$C$5-'Depreciación Financiera'!$A93),0),0)</f>
        <v>0</v>
      </c>
      <c r="AB93" s="6">
        <f>IF(AB$37&gt;$A93,IF(AB$37-$A93&lt;=$G$4,$B93/MIN($G$4,Supuestos!$C$5-'Depreciación Financiera'!$A93),0),0)</f>
        <v>0</v>
      </c>
      <c r="AC93" s="6">
        <f>IF(AC$37&gt;$A93,IF(AC$37-$A93&lt;=$G$4,$B93/MIN($G$4,Supuestos!$C$5-'Depreciación Financiera'!$A93),0),0)</f>
        <v>0</v>
      </c>
      <c r="AD93" s="90">
        <f>IF(AD$37&gt;$A93,IF(AD$37-$A93&lt;=$G$4,$B93/MIN($G$4,Supuestos!$C$5-'Depreciación Financiera'!$A93),0),0)</f>
        <v>0</v>
      </c>
      <c r="AE93" s="159">
        <f t="shared" si="43"/>
        <v>0</v>
      </c>
    </row>
    <row r="94" spans="1:31">
      <c r="A94" s="89">
        <v>2045</v>
      </c>
      <c r="B94" s="6">
        <v>0</v>
      </c>
      <c r="C94" s="6"/>
      <c r="D94" s="6"/>
      <c r="E94" s="6"/>
      <c r="F94" s="6">
        <f>IF(F$37&gt;$A94,IF(F$37-$A94&lt;=$G$4,$B94/MIN($G$4,Supuestos!$C$5-'Depreciación Financiera'!$A94),0),0)</f>
        <v>0</v>
      </c>
      <c r="G94" s="6">
        <f>IF(G$37&gt;$A94,IF(G$37-$A94&lt;=$G$4,$B94/MIN($G$4,Supuestos!$C$5-'Depreciación Financiera'!$A94),0),0)</f>
        <v>0</v>
      </c>
      <c r="H94" s="6">
        <f>IF(H$37&gt;$A94,IF(H$37-$A94&lt;=$G$4,$B94/MIN($G$4,Supuestos!$C$5-'Depreciación Financiera'!$A94),0),0)</f>
        <v>0</v>
      </c>
      <c r="I94" s="6">
        <f>IF(I$37&gt;$A94,IF(I$37-$A94&lt;=$G$4,$B94/MIN($G$4,Supuestos!$C$5-'Depreciación Financiera'!$A94),0),0)</f>
        <v>0</v>
      </c>
      <c r="J94" s="6">
        <f>IF(J$37&gt;$A94,IF(J$37-$A94&lt;=$G$4,$B94/MIN($G$4,Supuestos!$C$5-'Depreciación Financiera'!$A94),0),0)</f>
        <v>0</v>
      </c>
      <c r="K94" s="6">
        <f>IF(K$37&gt;$A94,IF(K$37-$A94&lt;=$G$4,$B94/MIN($G$4,Supuestos!$C$5-'Depreciación Financiera'!$A94),0),0)</f>
        <v>0</v>
      </c>
      <c r="L94" s="6">
        <f>IF(L$37&gt;$A94,IF(L$37-$A94&lt;=$G$4,$B94/MIN($G$4,Supuestos!$C$5-'Depreciación Financiera'!$A94),0),0)</f>
        <v>0</v>
      </c>
      <c r="M94" s="6">
        <f>IF(M$37&gt;$A94,IF(M$37-$A94&lt;=$G$4,$B94/MIN($G$4,Supuestos!$C$5-'Depreciación Financiera'!$A94),0),0)</f>
        <v>0</v>
      </c>
      <c r="N94" s="6">
        <f>IF(N$37&gt;$A94,IF(N$37-$A94&lt;=$G$4,$B94/MIN($G$4,Supuestos!$C$5-'Depreciación Financiera'!$A94),0),0)</f>
        <v>0</v>
      </c>
      <c r="O94" s="6">
        <f>IF(O$37&gt;$A94,IF(O$37-$A94&lt;=$G$4,$B94/MIN($G$4,Supuestos!$C$5-'Depreciación Financiera'!$A94),0),0)</f>
        <v>0</v>
      </c>
      <c r="P94" s="6">
        <f>IF(P$37&gt;$A94,IF(P$37-$A94&lt;=$G$4,$B94/MIN($G$4,Supuestos!$C$5-'Depreciación Financiera'!$A94),0),0)</f>
        <v>0</v>
      </c>
      <c r="Q94" s="6">
        <f>IF(Q$37&gt;$A94,IF(Q$37-$A94&lt;=$G$4,$B94/MIN($G$4,Supuestos!$C$5-'Depreciación Financiera'!$A94),0),0)</f>
        <v>0</v>
      </c>
      <c r="R94" s="6">
        <f>IF(R$37&gt;$A94,IF(R$37-$A94&lt;=$G$4,$B94/MIN($G$4,Supuestos!$C$5-'Depreciación Financiera'!$A94),0),0)</f>
        <v>0</v>
      </c>
      <c r="S94" s="6">
        <f>IF(S$37&gt;$A94,IF(S$37-$A94&lt;=$G$4,$B94/MIN($G$4,Supuestos!$C$5-'Depreciación Financiera'!$A94),0),0)</f>
        <v>0</v>
      </c>
      <c r="T94" s="6">
        <f>IF(T$37&gt;$A94,IF(T$37-$A94&lt;=$G$4,$B94/MIN($G$4,Supuestos!$C$5-'Depreciación Financiera'!$A94),0),0)</f>
        <v>0</v>
      </c>
      <c r="U94" s="6">
        <f>IF(U$37&gt;$A94,IF(U$37-$A94&lt;=$G$4,$B94/MIN($G$4,Supuestos!$C$5-'Depreciación Financiera'!$A94),0),0)</f>
        <v>0</v>
      </c>
      <c r="V94" s="6">
        <f>IF(V$37&gt;$A94,IF(V$37-$A94&lt;=$G$4,$B94/MIN($G$4,Supuestos!$C$5-'Depreciación Financiera'!$A94),0),0)</f>
        <v>0</v>
      </c>
      <c r="W94" s="6">
        <f>IF(W$37&gt;$A94,IF(W$37-$A94&lt;=$G$4,$B94/MIN($G$4,Supuestos!$C$5-'Depreciación Financiera'!$A94),0),0)</f>
        <v>0</v>
      </c>
      <c r="X94" s="6">
        <f>IF(X$37&gt;$A94,IF(X$37-$A94&lt;=$G$4,$B94/MIN($G$4,Supuestos!$C$5-'Depreciación Financiera'!$A94),0),0)</f>
        <v>0</v>
      </c>
      <c r="Y94" s="6">
        <f>IF(Y$37&gt;$A94,IF(Y$37-$A94&lt;=$G$4,$B94/MIN($G$4,Supuestos!$C$5-'Depreciación Financiera'!$A94),0),0)</f>
        <v>0</v>
      </c>
      <c r="Z94" s="6">
        <f>IF(Z$37&gt;$A94,IF(Z$37-$A94&lt;=$G$4,$B94/MIN($G$4,Supuestos!$C$5-'Depreciación Financiera'!$A94),0),0)</f>
        <v>0</v>
      </c>
      <c r="AA94" s="6">
        <f>IF(AA$37&gt;$A94,IF(AA$37-$A94&lt;=$G$4,$B94/MIN($G$4,Supuestos!$C$5-'Depreciación Financiera'!$A94),0),0)</f>
        <v>0</v>
      </c>
      <c r="AB94" s="6">
        <f>IF(AB$37&gt;$A94,IF(AB$37-$A94&lt;=$G$4,$B94/MIN($G$4,Supuestos!$C$5-'Depreciación Financiera'!$A94),0),0)</f>
        <v>0</v>
      </c>
      <c r="AC94" s="6">
        <f>IF(AC$37&gt;$A94,IF(AC$37-$A94&lt;=$G$4,$B94/MIN($G$4,Supuestos!$C$5-'Depreciación Financiera'!$A94),0),0)</f>
        <v>0</v>
      </c>
      <c r="AD94" s="90">
        <f>IF(AD$37&gt;$A94,IF(AD$37-$A94&lt;=$G$4,$B94/MIN($G$4,Supuestos!$C$5-'Depreciación Financiera'!$A94),0),0)</f>
        <v>0</v>
      </c>
      <c r="AE94" s="159">
        <f t="shared" si="43"/>
        <v>0</v>
      </c>
    </row>
    <row r="95" spans="1:31">
      <c r="A95" s="89">
        <v>2046</v>
      </c>
      <c r="B95" s="6">
        <v>0</v>
      </c>
      <c r="C95" s="6"/>
      <c r="D95" s="6"/>
      <c r="E95" s="6"/>
      <c r="F95" s="6">
        <f>IF(F$37&gt;$A95,IF(F$37-$A95&lt;=$G$4,$B95/MIN($G$4,Supuestos!$C$5-'Depreciación Financiera'!$A95),0),0)</f>
        <v>0</v>
      </c>
      <c r="G95" s="6">
        <f>IF(G$37&gt;$A95,IF(G$37-$A95&lt;=$G$4,$B95/MIN($G$4,Supuestos!$C$5-'Depreciación Financiera'!$A95),0),0)</f>
        <v>0</v>
      </c>
      <c r="H95" s="6">
        <f>IF(H$37&gt;$A95,IF(H$37-$A95&lt;=$G$4,$B95/MIN($G$4,Supuestos!$C$5-'Depreciación Financiera'!$A95),0),0)</f>
        <v>0</v>
      </c>
      <c r="I95" s="6">
        <f>IF(I$37&gt;$A95,IF(I$37-$A95&lt;=$G$4,$B95/MIN($G$4,Supuestos!$C$5-'Depreciación Financiera'!$A95),0),0)</f>
        <v>0</v>
      </c>
      <c r="J95" s="6">
        <f>IF(J$37&gt;$A95,IF(J$37-$A95&lt;=$G$4,$B95/MIN($G$4,Supuestos!$C$5-'Depreciación Financiera'!$A95),0),0)</f>
        <v>0</v>
      </c>
      <c r="K95" s="6">
        <f>IF(K$37&gt;$A95,IF(K$37-$A95&lt;=$G$4,$B95/MIN($G$4,Supuestos!$C$5-'Depreciación Financiera'!$A95),0),0)</f>
        <v>0</v>
      </c>
      <c r="L95" s="6">
        <f>IF(L$37&gt;$A95,IF(L$37-$A95&lt;=$G$4,$B95/MIN($G$4,Supuestos!$C$5-'Depreciación Financiera'!$A95),0),0)</f>
        <v>0</v>
      </c>
      <c r="M95" s="6">
        <f>IF(M$37&gt;$A95,IF(M$37-$A95&lt;=$G$4,$B95/MIN($G$4,Supuestos!$C$5-'Depreciación Financiera'!$A95),0),0)</f>
        <v>0</v>
      </c>
      <c r="N95" s="6">
        <f>IF(N$37&gt;$A95,IF(N$37-$A95&lt;=$G$4,$B95/MIN($G$4,Supuestos!$C$5-'Depreciación Financiera'!$A95),0),0)</f>
        <v>0</v>
      </c>
      <c r="O95" s="6">
        <f>IF(O$37&gt;$A95,IF(O$37-$A95&lt;=$G$4,$B95/MIN($G$4,Supuestos!$C$5-'Depreciación Financiera'!$A95),0),0)</f>
        <v>0</v>
      </c>
      <c r="P95" s="6">
        <f>IF(P$37&gt;$A95,IF(P$37-$A95&lt;=$G$4,$B95/MIN($G$4,Supuestos!$C$5-'Depreciación Financiera'!$A95),0),0)</f>
        <v>0</v>
      </c>
      <c r="Q95" s="6">
        <f>IF(Q$37&gt;$A95,IF(Q$37-$A95&lt;=$G$4,$B95/MIN($G$4,Supuestos!$C$5-'Depreciación Financiera'!$A95),0),0)</f>
        <v>0</v>
      </c>
      <c r="R95" s="6">
        <f>IF(R$37&gt;$A95,IF(R$37-$A95&lt;=$G$4,$B95/MIN($G$4,Supuestos!$C$5-'Depreciación Financiera'!$A95),0),0)</f>
        <v>0</v>
      </c>
      <c r="S95" s="6">
        <f>IF(S$37&gt;$A95,IF(S$37-$A95&lt;=$G$4,$B95/MIN($G$4,Supuestos!$C$5-'Depreciación Financiera'!$A95),0),0)</f>
        <v>0</v>
      </c>
      <c r="T95" s="6">
        <f>IF(T$37&gt;$A95,IF(T$37-$A95&lt;=$G$4,$B95/MIN($G$4,Supuestos!$C$5-'Depreciación Financiera'!$A95),0),0)</f>
        <v>0</v>
      </c>
      <c r="U95" s="6">
        <f>IF(U$37&gt;$A95,IF(U$37-$A95&lt;=$G$4,$B95/MIN($G$4,Supuestos!$C$5-'Depreciación Financiera'!$A95),0),0)</f>
        <v>0</v>
      </c>
      <c r="V95" s="6">
        <f>IF(V$37&gt;$A95,IF(V$37-$A95&lt;=$G$4,$B95/MIN($G$4,Supuestos!$C$5-'Depreciación Financiera'!$A95),0),0)</f>
        <v>0</v>
      </c>
      <c r="W95" s="6">
        <f>IF(W$37&gt;$A95,IF(W$37-$A95&lt;=$G$4,$B95/MIN($G$4,Supuestos!$C$5-'Depreciación Financiera'!$A95),0),0)</f>
        <v>0</v>
      </c>
      <c r="X95" s="6">
        <f>IF(X$37&gt;$A95,IF(X$37-$A95&lt;=$G$4,$B95/MIN($G$4,Supuestos!$C$5-'Depreciación Financiera'!$A95),0),0)</f>
        <v>0</v>
      </c>
      <c r="Y95" s="6">
        <f>IF(Y$37&gt;$A95,IF(Y$37-$A95&lt;=$G$4,$B95/MIN($G$4,Supuestos!$C$5-'Depreciación Financiera'!$A95),0),0)</f>
        <v>0</v>
      </c>
      <c r="Z95" s="6">
        <f>IF(Z$37&gt;$A95,IF(Z$37-$A95&lt;=$G$4,$B95/MIN($G$4,Supuestos!$C$5-'Depreciación Financiera'!$A95),0),0)</f>
        <v>0</v>
      </c>
      <c r="AA95" s="6">
        <f>IF(AA$37&gt;$A95,IF(AA$37-$A95&lt;=$G$4,$B95/MIN($G$4,Supuestos!$C$5-'Depreciación Financiera'!$A95),0),0)</f>
        <v>0</v>
      </c>
      <c r="AB95" s="6">
        <f>IF(AB$37&gt;$A95,IF(AB$37-$A95&lt;=$G$4,$B95/MIN($G$4,Supuestos!$C$5-'Depreciación Financiera'!$A95),0),0)</f>
        <v>0</v>
      </c>
      <c r="AC95" s="6">
        <f>IF(AC$37&gt;$A95,IF(AC$37-$A95&lt;=$G$4,$B95/MIN($G$4,Supuestos!$C$5-'Depreciación Financiera'!$A95),0),0)</f>
        <v>0</v>
      </c>
      <c r="AD95" s="90">
        <f>IF(AD$37&gt;$A95,IF(AD$37-$A95&lt;=$G$4,$B95/MIN($G$4,Supuestos!$C$5-'Depreciación Financiera'!$A95),0),0)</f>
        <v>0</v>
      </c>
      <c r="AE95" s="159">
        <f t="shared" si="43"/>
        <v>0</v>
      </c>
    </row>
    <row r="96" spans="1:31">
      <c r="A96" s="89">
        <v>2047</v>
      </c>
      <c r="B96" s="6">
        <v>0</v>
      </c>
      <c r="C96" s="6"/>
      <c r="D96" s="6"/>
      <c r="E96" s="6"/>
      <c r="F96" s="6">
        <f>IF(F$37&gt;$A96,IF(F$37-$A96&lt;=$G$4,$B96/MIN($G$4,Supuestos!$C$5-'Depreciación Financiera'!$A96),0),0)</f>
        <v>0</v>
      </c>
      <c r="G96" s="6">
        <f>IF(G$37&gt;$A96,IF(G$37-$A96&lt;=$G$4,$B96/MIN($G$4,Supuestos!$C$5-'Depreciación Financiera'!$A96),0),0)</f>
        <v>0</v>
      </c>
      <c r="H96" s="6">
        <f>IF(H$37&gt;$A96,IF(H$37-$A96&lt;=$G$4,$B96/MIN($G$4,Supuestos!$C$5-'Depreciación Financiera'!$A96),0),0)</f>
        <v>0</v>
      </c>
      <c r="I96" s="6">
        <f>IF(I$37&gt;$A96,IF(I$37-$A96&lt;=$G$4,$B96/MIN($G$4,Supuestos!$C$5-'Depreciación Financiera'!$A96),0),0)</f>
        <v>0</v>
      </c>
      <c r="J96" s="6">
        <f>IF(J$37&gt;$A96,IF(J$37-$A96&lt;=$G$4,$B96/MIN($G$4,Supuestos!$C$5-'Depreciación Financiera'!$A96),0),0)</f>
        <v>0</v>
      </c>
      <c r="K96" s="6">
        <f>IF(K$37&gt;$A96,IF(K$37-$A96&lt;=$G$4,$B96/MIN($G$4,Supuestos!$C$5-'Depreciación Financiera'!$A96),0),0)</f>
        <v>0</v>
      </c>
      <c r="L96" s="6">
        <f>IF(L$37&gt;$A96,IF(L$37-$A96&lt;=$G$4,$B96/MIN($G$4,Supuestos!$C$5-'Depreciación Financiera'!$A96),0),0)</f>
        <v>0</v>
      </c>
      <c r="M96" s="6">
        <f>IF(M$37&gt;$A96,IF(M$37-$A96&lt;=$G$4,$B96/MIN($G$4,Supuestos!$C$5-'Depreciación Financiera'!$A96),0),0)</f>
        <v>0</v>
      </c>
      <c r="N96" s="6">
        <f>IF(N$37&gt;$A96,IF(N$37-$A96&lt;=$G$4,$B96/MIN($G$4,Supuestos!$C$5-'Depreciación Financiera'!$A96),0),0)</f>
        <v>0</v>
      </c>
      <c r="O96" s="6">
        <f>IF(O$37&gt;$A96,IF(O$37-$A96&lt;=$G$4,$B96/MIN($G$4,Supuestos!$C$5-'Depreciación Financiera'!$A96),0),0)</f>
        <v>0</v>
      </c>
      <c r="P96" s="6">
        <f>IF(P$37&gt;$A96,IF(P$37-$A96&lt;=$G$4,$B96/MIN($G$4,Supuestos!$C$5-'Depreciación Financiera'!$A96),0),0)</f>
        <v>0</v>
      </c>
      <c r="Q96" s="6">
        <f>IF(Q$37&gt;$A96,IF(Q$37-$A96&lt;=$G$4,$B96/MIN($G$4,Supuestos!$C$5-'Depreciación Financiera'!$A96),0),0)</f>
        <v>0</v>
      </c>
      <c r="R96" s="6">
        <f>IF(R$37&gt;$A96,IF(R$37-$A96&lt;=$G$4,$B96/MIN($G$4,Supuestos!$C$5-'Depreciación Financiera'!$A96),0),0)</f>
        <v>0</v>
      </c>
      <c r="S96" s="6">
        <f>IF(S$37&gt;$A96,IF(S$37-$A96&lt;=$G$4,$B96/MIN($G$4,Supuestos!$C$5-'Depreciación Financiera'!$A96),0),0)</f>
        <v>0</v>
      </c>
      <c r="T96" s="6">
        <f>IF(T$37&gt;$A96,IF(T$37-$A96&lt;=$G$4,$B96/MIN($G$4,Supuestos!$C$5-'Depreciación Financiera'!$A96),0),0)</f>
        <v>0</v>
      </c>
      <c r="U96" s="6">
        <f>IF(U$37&gt;$A96,IF(U$37-$A96&lt;=$G$4,$B96/MIN($G$4,Supuestos!$C$5-'Depreciación Financiera'!$A96),0),0)</f>
        <v>0</v>
      </c>
      <c r="V96" s="6">
        <f>IF(V$37&gt;$A96,IF(V$37-$A96&lt;=$G$4,$B96/MIN($G$4,Supuestos!$C$5-'Depreciación Financiera'!$A96),0),0)</f>
        <v>0</v>
      </c>
      <c r="W96" s="6">
        <f>IF(W$37&gt;$A96,IF(W$37-$A96&lt;=$G$4,$B96/MIN($G$4,Supuestos!$C$5-'Depreciación Financiera'!$A96),0),0)</f>
        <v>0</v>
      </c>
      <c r="X96" s="6">
        <f>IF(X$37&gt;$A96,IF(X$37-$A96&lt;=$G$4,$B96/MIN($G$4,Supuestos!$C$5-'Depreciación Financiera'!$A96),0),0)</f>
        <v>0</v>
      </c>
      <c r="Y96" s="6">
        <f>IF(Y$37&gt;$A96,IF(Y$37-$A96&lt;=$G$4,$B96/MIN($G$4,Supuestos!$C$5-'Depreciación Financiera'!$A96),0),0)</f>
        <v>0</v>
      </c>
      <c r="Z96" s="6">
        <f>IF(Z$37&gt;$A96,IF(Z$37-$A96&lt;=$G$4,$B96/MIN($G$4,Supuestos!$C$5-'Depreciación Financiera'!$A96),0),0)</f>
        <v>0</v>
      </c>
      <c r="AA96" s="6">
        <f>IF(AA$37&gt;$A96,IF(AA$37-$A96&lt;=$G$4,$B96/MIN($G$4,Supuestos!$C$5-'Depreciación Financiera'!$A96),0),0)</f>
        <v>0</v>
      </c>
      <c r="AB96" s="6">
        <f>IF(AB$37&gt;$A96,IF(AB$37-$A96&lt;=$G$4,$B96/MIN($G$4,Supuestos!$C$5-'Depreciación Financiera'!$A96),0),0)</f>
        <v>0</v>
      </c>
      <c r="AC96" s="6">
        <f>IF(AC$37&gt;$A96,IF(AC$37-$A96&lt;=$G$4,$B96/MIN($G$4,Supuestos!$C$5-'Depreciación Financiera'!$A96),0),0)</f>
        <v>0</v>
      </c>
      <c r="AD96" s="90">
        <f>IF(AD$37&gt;$A96,IF(AD$37-$A96&lt;=$G$4,$B96/MIN($G$4,Supuestos!$C$5-'Depreciación Financiera'!$A96),0),0)</f>
        <v>0</v>
      </c>
      <c r="AE96" s="159">
        <f t="shared" si="43"/>
        <v>0</v>
      </c>
    </row>
    <row r="97" spans="1:31">
      <c r="A97" s="89">
        <v>2048</v>
      </c>
      <c r="B97" s="6">
        <v>0</v>
      </c>
      <c r="C97" s="6"/>
      <c r="D97" s="6"/>
      <c r="E97" s="6"/>
      <c r="F97" s="6">
        <f>IF(F$37&gt;$A97,IF(F$37-$A97&lt;=$G$4,$B97/MIN($G$4,Supuestos!$C$5-'Depreciación Financiera'!$A97),0),0)</f>
        <v>0</v>
      </c>
      <c r="G97" s="6">
        <f>IF(G$37&gt;$A97,IF(G$37-$A97&lt;=$G$4,$B97/MIN($G$4,Supuestos!$C$5-'Depreciación Financiera'!$A97),0),0)</f>
        <v>0</v>
      </c>
      <c r="H97" s="6">
        <f>IF(H$37&gt;$A97,IF(H$37-$A97&lt;=$G$4,$B97/MIN($G$4,Supuestos!$C$5-'Depreciación Financiera'!$A97),0),0)</f>
        <v>0</v>
      </c>
      <c r="I97" s="6">
        <f>IF(I$37&gt;$A97,IF(I$37-$A97&lt;=$G$4,$B97/MIN($G$4,Supuestos!$C$5-'Depreciación Financiera'!$A97),0),0)</f>
        <v>0</v>
      </c>
      <c r="J97" s="6">
        <f>IF(J$37&gt;$A97,IF(J$37-$A97&lt;=$G$4,$B97/MIN($G$4,Supuestos!$C$5-'Depreciación Financiera'!$A97),0),0)</f>
        <v>0</v>
      </c>
      <c r="K97" s="6">
        <f>IF(K$37&gt;$A97,IF(K$37-$A97&lt;=$G$4,$B97/MIN($G$4,Supuestos!$C$5-'Depreciación Financiera'!$A97),0),0)</f>
        <v>0</v>
      </c>
      <c r="L97" s="6">
        <f>IF(L$37&gt;$A97,IF(L$37-$A97&lt;=$G$4,$B97/MIN($G$4,Supuestos!$C$5-'Depreciación Financiera'!$A97),0),0)</f>
        <v>0</v>
      </c>
      <c r="M97" s="6">
        <f>IF(M$37&gt;$A97,IF(M$37-$A97&lt;=$G$4,$B97/MIN($G$4,Supuestos!$C$5-'Depreciación Financiera'!$A97),0),0)</f>
        <v>0</v>
      </c>
      <c r="N97" s="6">
        <f>IF(N$37&gt;$A97,IF(N$37-$A97&lt;=$G$4,$B97/MIN($G$4,Supuestos!$C$5-'Depreciación Financiera'!$A97),0),0)</f>
        <v>0</v>
      </c>
      <c r="O97" s="6">
        <f>IF(O$37&gt;$A97,IF(O$37-$A97&lt;=$G$4,$B97/MIN($G$4,Supuestos!$C$5-'Depreciación Financiera'!$A97),0),0)</f>
        <v>0</v>
      </c>
      <c r="P97" s="6">
        <f>IF(P$37&gt;$A97,IF(P$37-$A97&lt;=$G$4,$B97/MIN($G$4,Supuestos!$C$5-'Depreciación Financiera'!$A97),0),0)</f>
        <v>0</v>
      </c>
      <c r="Q97" s="6">
        <f>IF(Q$37&gt;$A97,IF(Q$37-$A97&lt;=$G$4,$B97/MIN($G$4,Supuestos!$C$5-'Depreciación Financiera'!$A97),0),0)</f>
        <v>0</v>
      </c>
      <c r="R97" s="6">
        <f>IF(R$37&gt;$A97,IF(R$37-$A97&lt;=$G$4,$B97/MIN($G$4,Supuestos!$C$5-'Depreciación Financiera'!$A97),0),0)</f>
        <v>0</v>
      </c>
      <c r="S97" s="6">
        <f>IF(S$37&gt;$A97,IF(S$37-$A97&lt;=$G$4,$B97/MIN($G$4,Supuestos!$C$5-'Depreciación Financiera'!$A97),0),0)</f>
        <v>0</v>
      </c>
      <c r="T97" s="6">
        <f>IF(T$37&gt;$A97,IF(T$37-$A97&lt;=$G$4,$B97/MIN($G$4,Supuestos!$C$5-'Depreciación Financiera'!$A97),0),0)</f>
        <v>0</v>
      </c>
      <c r="U97" s="6">
        <f>IF(U$37&gt;$A97,IF(U$37-$A97&lt;=$G$4,$B97/MIN($G$4,Supuestos!$C$5-'Depreciación Financiera'!$A97),0),0)</f>
        <v>0</v>
      </c>
      <c r="V97" s="6">
        <f>IF(V$37&gt;$A97,IF(V$37-$A97&lt;=$G$4,$B97/MIN($G$4,Supuestos!$C$5-'Depreciación Financiera'!$A97),0),0)</f>
        <v>0</v>
      </c>
      <c r="W97" s="6">
        <f>IF(W$37&gt;$A97,IF(W$37-$A97&lt;=$G$4,$B97/MIN($G$4,Supuestos!$C$5-'Depreciación Financiera'!$A97),0),0)</f>
        <v>0</v>
      </c>
      <c r="X97" s="6">
        <f>IF(X$37&gt;$A97,IF(X$37-$A97&lt;=$G$4,$B97/MIN($G$4,Supuestos!$C$5-'Depreciación Financiera'!$A97),0),0)</f>
        <v>0</v>
      </c>
      <c r="Y97" s="6">
        <f>IF(Y$37&gt;$A97,IF(Y$37-$A97&lt;=$G$4,$B97/MIN($G$4,Supuestos!$C$5-'Depreciación Financiera'!$A97),0),0)</f>
        <v>0</v>
      </c>
      <c r="Z97" s="6">
        <f>IF(Z$37&gt;$A97,IF(Z$37-$A97&lt;=$G$4,$B97/MIN($G$4,Supuestos!$C$5-'Depreciación Financiera'!$A97),0),0)</f>
        <v>0</v>
      </c>
      <c r="AA97" s="6">
        <f>IF(AA$37&gt;$A97,IF(AA$37-$A97&lt;=$G$4,$B97/MIN($G$4,Supuestos!$C$5-'Depreciación Financiera'!$A97),0),0)</f>
        <v>0</v>
      </c>
      <c r="AB97" s="6">
        <f>IF(AB$37&gt;$A97,IF(AB$37-$A97&lt;=$G$4,$B97/MIN($G$4,Supuestos!$C$5-'Depreciación Financiera'!$A97),0),0)</f>
        <v>0</v>
      </c>
      <c r="AC97" s="6">
        <f>IF(AC$37&gt;$A97,IF(AC$37-$A97&lt;=$G$4,$B97/MIN($G$4,Supuestos!$C$5-'Depreciación Financiera'!$A97),0),0)</f>
        <v>0</v>
      </c>
      <c r="AD97" s="90">
        <f>IF(AD$37&gt;$A97,IF(AD$37-$A97&lt;=$G$4,$B97/MIN($G$4,Supuestos!$C$5-'Depreciación Financiera'!$A97),0),0)</f>
        <v>0</v>
      </c>
      <c r="AE97" s="159">
        <f t="shared" si="43"/>
        <v>0</v>
      </c>
    </row>
    <row r="98" spans="1:31" ht="16" thickBot="1">
      <c r="A98" s="122" t="s">
        <v>39</v>
      </c>
      <c r="B98" s="123">
        <f>SUM(B70:B97)</f>
        <v>225</v>
      </c>
      <c r="C98" s="123"/>
      <c r="D98" s="123"/>
      <c r="E98" s="123"/>
      <c r="F98" s="124">
        <f t="shared" ref="F98:AD98" si="46">SUM(F70:F97)</f>
        <v>9</v>
      </c>
      <c r="G98" s="124">
        <f t="shared" si="46"/>
        <v>9</v>
      </c>
      <c r="H98" s="124">
        <f t="shared" si="46"/>
        <v>9</v>
      </c>
      <c r="I98" s="124">
        <f t="shared" si="46"/>
        <v>9</v>
      </c>
      <c r="J98" s="124">
        <f t="shared" si="46"/>
        <v>9</v>
      </c>
      <c r="K98" s="124">
        <f t="shared" si="46"/>
        <v>9</v>
      </c>
      <c r="L98" s="124">
        <f t="shared" si="46"/>
        <v>9</v>
      </c>
      <c r="M98" s="124">
        <f t="shared" si="46"/>
        <v>9</v>
      </c>
      <c r="N98" s="124">
        <f t="shared" si="46"/>
        <v>9</v>
      </c>
      <c r="O98" s="124">
        <f t="shared" si="46"/>
        <v>9</v>
      </c>
      <c r="P98" s="124">
        <f t="shared" si="46"/>
        <v>9</v>
      </c>
      <c r="Q98" s="124">
        <f t="shared" si="46"/>
        <v>9</v>
      </c>
      <c r="R98" s="124">
        <f t="shared" si="46"/>
        <v>9</v>
      </c>
      <c r="S98" s="124">
        <f t="shared" si="46"/>
        <v>9</v>
      </c>
      <c r="T98" s="124">
        <f t="shared" si="46"/>
        <v>9</v>
      </c>
      <c r="U98" s="124">
        <f t="shared" si="46"/>
        <v>9</v>
      </c>
      <c r="V98" s="124">
        <f t="shared" si="46"/>
        <v>9</v>
      </c>
      <c r="W98" s="124">
        <f t="shared" si="46"/>
        <v>9</v>
      </c>
      <c r="X98" s="124">
        <f t="shared" si="46"/>
        <v>9</v>
      </c>
      <c r="Y98" s="124">
        <f t="shared" si="46"/>
        <v>9</v>
      </c>
      <c r="Z98" s="124">
        <f t="shared" si="46"/>
        <v>9</v>
      </c>
      <c r="AA98" s="124">
        <f t="shared" si="46"/>
        <v>9</v>
      </c>
      <c r="AB98" s="124">
        <f t="shared" si="46"/>
        <v>9</v>
      </c>
      <c r="AC98" s="124">
        <f t="shared" si="46"/>
        <v>9</v>
      </c>
      <c r="AD98" s="132">
        <f t="shared" si="46"/>
        <v>9</v>
      </c>
      <c r="AE98" s="160">
        <f>B98-SUM(F98:AD98)</f>
        <v>0</v>
      </c>
    </row>
    <row r="99" spans="1:31" ht="16" thickBot="1"/>
    <row r="100" spans="1:31" ht="16">
      <c r="A100" s="126" t="s">
        <v>36</v>
      </c>
      <c r="B100" s="127"/>
      <c r="C100" s="128"/>
      <c r="D100" s="128"/>
      <c r="E100" s="128"/>
      <c r="F100" s="128"/>
      <c r="G100" s="128"/>
      <c r="H100" s="128"/>
      <c r="I100" s="128"/>
      <c r="J100" s="128"/>
      <c r="K100" s="128"/>
      <c r="L100" s="128"/>
      <c r="M100" s="128"/>
      <c r="N100" s="128"/>
      <c r="O100" s="128"/>
      <c r="P100" s="128"/>
      <c r="Q100" s="128"/>
      <c r="R100" s="128"/>
      <c r="S100" s="128"/>
      <c r="T100" s="128"/>
      <c r="U100" s="128"/>
      <c r="V100" s="128"/>
      <c r="W100" s="128"/>
      <c r="X100" s="128"/>
      <c r="Y100" s="128"/>
      <c r="Z100" s="128"/>
      <c r="AA100" s="128"/>
      <c r="AB100" s="128"/>
      <c r="AC100" s="128"/>
      <c r="AD100" s="128"/>
      <c r="AE100" s="129"/>
    </row>
    <row r="101" spans="1:31" ht="16">
      <c r="A101" s="120" t="s">
        <v>34</v>
      </c>
      <c r="B101" s="5"/>
      <c r="C101" s="130">
        <v>2021</v>
      </c>
      <c r="D101" s="130">
        <f>+C101+1</f>
        <v>2022</v>
      </c>
      <c r="E101" s="130">
        <f>+D101+1</f>
        <v>2023</v>
      </c>
      <c r="F101" s="130">
        <f t="shared" ref="F101:AD101" si="47">+E101+1</f>
        <v>2024</v>
      </c>
      <c r="G101" s="130">
        <f t="shared" si="47"/>
        <v>2025</v>
      </c>
      <c r="H101" s="130">
        <f t="shared" si="47"/>
        <v>2026</v>
      </c>
      <c r="I101" s="130">
        <f t="shared" si="47"/>
        <v>2027</v>
      </c>
      <c r="J101" s="130">
        <f t="shared" si="47"/>
        <v>2028</v>
      </c>
      <c r="K101" s="130">
        <f t="shared" si="47"/>
        <v>2029</v>
      </c>
      <c r="L101" s="130">
        <f t="shared" si="47"/>
        <v>2030</v>
      </c>
      <c r="M101" s="130">
        <f t="shared" si="47"/>
        <v>2031</v>
      </c>
      <c r="N101" s="130">
        <f t="shared" si="47"/>
        <v>2032</v>
      </c>
      <c r="O101" s="130">
        <f t="shared" si="47"/>
        <v>2033</v>
      </c>
      <c r="P101" s="130">
        <f t="shared" si="47"/>
        <v>2034</v>
      </c>
      <c r="Q101" s="130">
        <f t="shared" si="47"/>
        <v>2035</v>
      </c>
      <c r="R101" s="130">
        <f t="shared" si="47"/>
        <v>2036</v>
      </c>
      <c r="S101" s="130">
        <f t="shared" si="47"/>
        <v>2037</v>
      </c>
      <c r="T101" s="130">
        <f t="shared" si="47"/>
        <v>2038</v>
      </c>
      <c r="U101" s="130">
        <f t="shared" si="47"/>
        <v>2039</v>
      </c>
      <c r="V101" s="130">
        <f t="shared" si="47"/>
        <v>2040</v>
      </c>
      <c r="W101" s="130">
        <f t="shared" si="47"/>
        <v>2041</v>
      </c>
      <c r="X101" s="130">
        <f t="shared" si="47"/>
        <v>2042</v>
      </c>
      <c r="Y101" s="130">
        <f t="shared" si="47"/>
        <v>2043</v>
      </c>
      <c r="Z101" s="130">
        <f t="shared" si="47"/>
        <v>2044</v>
      </c>
      <c r="AA101" s="130">
        <f t="shared" si="47"/>
        <v>2045</v>
      </c>
      <c r="AB101" s="130">
        <f t="shared" si="47"/>
        <v>2046</v>
      </c>
      <c r="AC101" s="130">
        <f t="shared" si="47"/>
        <v>2047</v>
      </c>
      <c r="AD101" s="133">
        <f t="shared" si="47"/>
        <v>2048</v>
      </c>
      <c r="AE101" s="131" t="s">
        <v>88</v>
      </c>
    </row>
    <row r="102" spans="1:31">
      <c r="A102" s="89">
        <v>2021</v>
      </c>
      <c r="B102" s="6">
        <f t="array" ref="B102:B129">TRANSPOSE(C14:AD14)</f>
        <v>75</v>
      </c>
      <c r="C102" s="6"/>
      <c r="D102" s="6"/>
      <c r="E102" s="6"/>
      <c r="F102" s="6">
        <f t="shared" ref="F102:AD102" si="48">IF(F$37&gt;$A102,IF(F$37-$A104&lt;=$G$5,$B102/$G$5,0),0)</f>
        <v>3</v>
      </c>
      <c r="G102" s="6">
        <f t="shared" si="48"/>
        <v>3</v>
      </c>
      <c r="H102" s="6">
        <f t="shared" si="48"/>
        <v>3</v>
      </c>
      <c r="I102" s="6">
        <f t="shared" si="48"/>
        <v>3</v>
      </c>
      <c r="J102" s="6">
        <f t="shared" si="48"/>
        <v>3</v>
      </c>
      <c r="K102" s="6">
        <f t="shared" si="48"/>
        <v>3</v>
      </c>
      <c r="L102" s="6">
        <f t="shared" si="48"/>
        <v>3</v>
      </c>
      <c r="M102" s="6">
        <f t="shared" si="48"/>
        <v>3</v>
      </c>
      <c r="N102" s="6">
        <f t="shared" si="48"/>
        <v>3</v>
      </c>
      <c r="O102" s="6">
        <f t="shared" si="48"/>
        <v>3</v>
      </c>
      <c r="P102" s="6">
        <f t="shared" si="48"/>
        <v>3</v>
      </c>
      <c r="Q102" s="6">
        <f t="shared" si="48"/>
        <v>3</v>
      </c>
      <c r="R102" s="6">
        <f t="shared" si="48"/>
        <v>3</v>
      </c>
      <c r="S102" s="6">
        <f t="shared" si="48"/>
        <v>3</v>
      </c>
      <c r="T102" s="6">
        <f t="shared" si="48"/>
        <v>3</v>
      </c>
      <c r="U102" s="6">
        <f t="shared" si="48"/>
        <v>3</v>
      </c>
      <c r="V102" s="6">
        <f t="shared" si="48"/>
        <v>3</v>
      </c>
      <c r="W102" s="6">
        <f t="shared" si="48"/>
        <v>3</v>
      </c>
      <c r="X102" s="6">
        <f t="shared" si="48"/>
        <v>3</v>
      </c>
      <c r="Y102" s="6">
        <f t="shared" si="48"/>
        <v>3</v>
      </c>
      <c r="Z102" s="6">
        <f t="shared" si="48"/>
        <v>3</v>
      </c>
      <c r="AA102" s="6">
        <f t="shared" si="48"/>
        <v>3</v>
      </c>
      <c r="AB102" s="6">
        <f t="shared" si="48"/>
        <v>3</v>
      </c>
      <c r="AC102" s="6">
        <f t="shared" si="48"/>
        <v>3</v>
      </c>
      <c r="AD102" s="90">
        <f t="shared" si="48"/>
        <v>3</v>
      </c>
      <c r="AE102" s="159">
        <f t="shared" ref="AE102:AE129" si="49">B102-SUM(F102:AD102)</f>
        <v>0</v>
      </c>
    </row>
    <row r="103" spans="1:31">
      <c r="A103" s="89">
        <v>2022</v>
      </c>
      <c r="B103" s="6">
        <v>75</v>
      </c>
      <c r="C103" s="6"/>
      <c r="D103" s="6"/>
      <c r="E103" s="6"/>
      <c r="F103" s="6">
        <f t="shared" ref="F103:AD103" si="50">IF(F$37&gt;$A103,IF(F$37-$A104&lt;=$G$5,$B103/$G$5,0),0)</f>
        <v>3</v>
      </c>
      <c r="G103" s="6">
        <f t="shared" si="50"/>
        <v>3</v>
      </c>
      <c r="H103" s="6">
        <f t="shared" si="50"/>
        <v>3</v>
      </c>
      <c r="I103" s="6">
        <f t="shared" si="50"/>
        <v>3</v>
      </c>
      <c r="J103" s="6">
        <f t="shared" si="50"/>
        <v>3</v>
      </c>
      <c r="K103" s="6">
        <f t="shared" si="50"/>
        <v>3</v>
      </c>
      <c r="L103" s="6">
        <f t="shared" si="50"/>
        <v>3</v>
      </c>
      <c r="M103" s="6">
        <f t="shared" si="50"/>
        <v>3</v>
      </c>
      <c r="N103" s="6">
        <f t="shared" si="50"/>
        <v>3</v>
      </c>
      <c r="O103" s="6">
        <f t="shared" si="50"/>
        <v>3</v>
      </c>
      <c r="P103" s="6">
        <f t="shared" si="50"/>
        <v>3</v>
      </c>
      <c r="Q103" s="6">
        <f t="shared" si="50"/>
        <v>3</v>
      </c>
      <c r="R103" s="6">
        <f t="shared" si="50"/>
        <v>3</v>
      </c>
      <c r="S103" s="6">
        <f t="shared" si="50"/>
        <v>3</v>
      </c>
      <c r="T103" s="6">
        <f t="shared" si="50"/>
        <v>3</v>
      </c>
      <c r="U103" s="6">
        <f t="shared" si="50"/>
        <v>3</v>
      </c>
      <c r="V103" s="6">
        <f t="shared" si="50"/>
        <v>3</v>
      </c>
      <c r="W103" s="6">
        <f t="shared" si="50"/>
        <v>3</v>
      </c>
      <c r="X103" s="6">
        <f t="shared" si="50"/>
        <v>3</v>
      </c>
      <c r="Y103" s="6">
        <f t="shared" si="50"/>
        <v>3</v>
      </c>
      <c r="Z103" s="6">
        <f t="shared" si="50"/>
        <v>3</v>
      </c>
      <c r="AA103" s="6">
        <f t="shared" si="50"/>
        <v>3</v>
      </c>
      <c r="AB103" s="6">
        <f t="shared" si="50"/>
        <v>3</v>
      </c>
      <c r="AC103" s="6">
        <f t="shared" si="50"/>
        <v>3</v>
      </c>
      <c r="AD103" s="90">
        <f t="shared" si="50"/>
        <v>3</v>
      </c>
      <c r="AE103" s="159">
        <f t="shared" si="49"/>
        <v>0</v>
      </c>
    </row>
    <row r="104" spans="1:31">
      <c r="A104" s="89">
        <v>2023</v>
      </c>
      <c r="B104" s="6">
        <v>75</v>
      </c>
      <c r="C104" s="6"/>
      <c r="D104" s="6"/>
      <c r="E104" s="6"/>
      <c r="F104" s="6">
        <f t="shared" ref="F104:AD104" si="51">IF(F$37&gt;$A104,IF(F$37-$A104&lt;=$G$5,$B104/$G$5,0),0)</f>
        <v>3</v>
      </c>
      <c r="G104" s="6">
        <f t="shared" si="51"/>
        <v>3</v>
      </c>
      <c r="H104" s="6">
        <f t="shared" si="51"/>
        <v>3</v>
      </c>
      <c r="I104" s="6">
        <f t="shared" si="51"/>
        <v>3</v>
      </c>
      <c r="J104" s="6">
        <f t="shared" si="51"/>
        <v>3</v>
      </c>
      <c r="K104" s="6">
        <f t="shared" si="51"/>
        <v>3</v>
      </c>
      <c r="L104" s="6">
        <f t="shared" si="51"/>
        <v>3</v>
      </c>
      <c r="M104" s="6">
        <f t="shared" si="51"/>
        <v>3</v>
      </c>
      <c r="N104" s="6">
        <f t="shared" si="51"/>
        <v>3</v>
      </c>
      <c r="O104" s="6">
        <f t="shared" si="51"/>
        <v>3</v>
      </c>
      <c r="P104" s="6">
        <f t="shared" si="51"/>
        <v>3</v>
      </c>
      <c r="Q104" s="6">
        <f t="shared" si="51"/>
        <v>3</v>
      </c>
      <c r="R104" s="6">
        <f t="shared" si="51"/>
        <v>3</v>
      </c>
      <c r="S104" s="6">
        <f t="shared" si="51"/>
        <v>3</v>
      </c>
      <c r="T104" s="6">
        <f t="shared" si="51"/>
        <v>3</v>
      </c>
      <c r="U104" s="6">
        <f t="shared" si="51"/>
        <v>3</v>
      </c>
      <c r="V104" s="6">
        <f t="shared" si="51"/>
        <v>3</v>
      </c>
      <c r="W104" s="6">
        <f t="shared" si="51"/>
        <v>3</v>
      </c>
      <c r="X104" s="6">
        <f t="shared" si="51"/>
        <v>3</v>
      </c>
      <c r="Y104" s="6">
        <f t="shared" si="51"/>
        <v>3</v>
      </c>
      <c r="Z104" s="6">
        <f t="shared" si="51"/>
        <v>3</v>
      </c>
      <c r="AA104" s="6">
        <f t="shared" si="51"/>
        <v>3</v>
      </c>
      <c r="AB104" s="6">
        <f t="shared" si="51"/>
        <v>3</v>
      </c>
      <c r="AC104" s="6">
        <f t="shared" si="51"/>
        <v>3</v>
      </c>
      <c r="AD104" s="90">
        <f t="shared" si="51"/>
        <v>3</v>
      </c>
      <c r="AE104" s="159">
        <f t="shared" si="49"/>
        <v>0</v>
      </c>
    </row>
    <row r="105" spans="1:31">
      <c r="A105" s="89">
        <v>2024</v>
      </c>
      <c r="B105" s="6">
        <v>0</v>
      </c>
      <c r="C105" s="6"/>
      <c r="D105" s="6"/>
      <c r="E105" s="6"/>
      <c r="F105" s="6">
        <f>IF(F$37&gt;$A105,IF(F$37-$A105&lt;=$G$5,$B105/MIN($G$5,Supuestos!$C$5-'Depreciación Financiera'!$A105),0),0)</f>
        <v>0</v>
      </c>
      <c r="G105" s="6">
        <f>IF(G$37&gt;$A105,IF(G$37-$A105&lt;=$G$5,$B105/MIN($G$5,Supuestos!$C$5-'Depreciación Financiera'!$A105),0),0)</f>
        <v>0</v>
      </c>
      <c r="H105" s="6">
        <f>IF(H$37&gt;$A105,IF(H$37-$A105&lt;=$G$5,$B105/MIN($G$5,Supuestos!$C$5-'Depreciación Financiera'!$A105),0),0)</f>
        <v>0</v>
      </c>
      <c r="I105" s="6">
        <f>IF(I$37&gt;$A105,IF(I$37-$A105&lt;=$G$5,$B105/MIN($G$5,Supuestos!$C$5-'Depreciación Financiera'!$A105),0),0)</f>
        <v>0</v>
      </c>
      <c r="J105" s="6">
        <f>IF(J$37&gt;$A105,IF(J$37-$A105&lt;=$G$5,$B105/MIN($G$5,Supuestos!$C$5-'Depreciación Financiera'!$A105),0),0)</f>
        <v>0</v>
      </c>
      <c r="K105" s="6">
        <f>IF(K$37&gt;$A105,IF(K$37-$A105&lt;=$G$5,$B105/MIN($G$5,Supuestos!$C$5-'Depreciación Financiera'!$A105),0),0)</f>
        <v>0</v>
      </c>
      <c r="L105" s="6">
        <f>IF(L$37&gt;$A105,IF(L$37-$A105&lt;=$G$5,$B105/MIN($G$5,Supuestos!$C$5-'Depreciación Financiera'!$A105),0),0)</f>
        <v>0</v>
      </c>
      <c r="M105" s="6">
        <f>IF(M$37&gt;$A105,IF(M$37-$A105&lt;=$G$5,$B105/MIN($G$5,Supuestos!$C$5-'Depreciación Financiera'!$A105),0),0)</f>
        <v>0</v>
      </c>
      <c r="N105" s="6">
        <f>IF(N$37&gt;$A105,IF(N$37-$A105&lt;=$G$5,$B105/MIN($G$5,Supuestos!$C$5-'Depreciación Financiera'!$A105),0),0)</f>
        <v>0</v>
      </c>
      <c r="O105" s="6">
        <f>IF(O$37&gt;$A105,IF(O$37-$A105&lt;=$G$5,$B105/MIN($G$5,Supuestos!$C$5-'Depreciación Financiera'!$A105),0),0)</f>
        <v>0</v>
      </c>
      <c r="P105" s="6">
        <f>IF(P$37&gt;$A105,IF(P$37-$A105&lt;=$G$5,$B105/MIN($G$5,Supuestos!$C$5-'Depreciación Financiera'!$A105),0),0)</f>
        <v>0</v>
      </c>
      <c r="Q105" s="6">
        <f>IF(Q$37&gt;$A105,IF(Q$37-$A105&lt;=$G$5,$B105/MIN($G$5,Supuestos!$C$5-'Depreciación Financiera'!$A105),0),0)</f>
        <v>0</v>
      </c>
      <c r="R105" s="6">
        <f>IF(R$37&gt;$A105,IF(R$37-$A105&lt;=$G$5,$B105/MIN($G$5,Supuestos!$C$5-'Depreciación Financiera'!$A105),0),0)</f>
        <v>0</v>
      </c>
      <c r="S105" s="6">
        <f>IF(S$37&gt;$A105,IF(S$37-$A105&lt;=$G$5,$B105/MIN($G$5,Supuestos!$C$5-'Depreciación Financiera'!$A105),0),0)</f>
        <v>0</v>
      </c>
      <c r="T105" s="6">
        <f>IF(T$37&gt;$A105,IF(T$37-$A105&lt;=$G$5,$B105/MIN($G$5,Supuestos!$C$5-'Depreciación Financiera'!$A105),0),0)</f>
        <v>0</v>
      </c>
      <c r="U105" s="6">
        <f>IF(U$37&gt;$A105,IF(U$37-$A105&lt;=$G$5,$B105/MIN($G$5,Supuestos!$C$5-'Depreciación Financiera'!$A105),0),0)</f>
        <v>0</v>
      </c>
      <c r="V105" s="6">
        <f>IF(V$37&gt;$A105,IF(V$37-$A105&lt;=$G$5,$B105/MIN($G$5,Supuestos!$C$5-'Depreciación Financiera'!$A105),0),0)</f>
        <v>0</v>
      </c>
      <c r="W105" s="6">
        <f>IF(W$37&gt;$A105,IF(W$37-$A105&lt;=$G$5,$B105/MIN($G$5,Supuestos!$C$5-'Depreciación Financiera'!$A105),0),0)</f>
        <v>0</v>
      </c>
      <c r="X105" s="6">
        <f>IF(X$37&gt;$A105,IF(X$37-$A105&lt;=$G$5,$B105/MIN($G$5,Supuestos!$C$5-'Depreciación Financiera'!$A105),0),0)</f>
        <v>0</v>
      </c>
      <c r="Y105" s="6">
        <f>IF(Y$37&gt;$A105,IF(Y$37-$A105&lt;=$G$5,$B105/MIN($G$5,Supuestos!$C$5-'Depreciación Financiera'!$A105),0),0)</f>
        <v>0</v>
      </c>
      <c r="Z105" s="6">
        <f>IF(Z$37&gt;$A105,IF(Z$37-$A105&lt;=$G$5,$B105/MIN($G$5,Supuestos!$C$5-'Depreciación Financiera'!$A105),0),0)</f>
        <v>0</v>
      </c>
      <c r="AA105" s="6">
        <f>IF(AA$37&gt;$A105,IF(AA$37-$A105&lt;=$G$5,$B105/MIN($G$5,Supuestos!$C$5-'Depreciación Financiera'!$A105),0),0)</f>
        <v>0</v>
      </c>
      <c r="AB105" s="6">
        <f>IF(AB$37&gt;$A105,IF(AB$37-$A105&lt;=$G$5,$B105/MIN($G$5,Supuestos!$C$5-'Depreciación Financiera'!$A105),0),0)</f>
        <v>0</v>
      </c>
      <c r="AC105" s="6">
        <f>IF(AC$37&gt;$A105,IF(AC$37-$A105&lt;=$G$5,$B105/MIN($G$5,Supuestos!$C$5-'Depreciación Financiera'!$A105),0),0)</f>
        <v>0</v>
      </c>
      <c r="AD105" s="90">
        <f>IF(AD$37&gt;$A105,IF(AD$37-$A105&lt;=$G$5,$B105/MIN($G$5,Supuestos!$C$5-'Depreciación Financiera'!$A105),0),0)</f>
        <v>0</v>
      </c>
      <c r="AE105" s="159">
        <f t="shared" si="49"/>
        <v>0</v>
      </c>
    </row>
    <row r="106" spans="1:31">
      <c r="A106" s="89">
        <v>2025</v>
      </c>
      <c r="B106" s="6">
        <v>0</v>
      </c>
      <c r="C106" s="6"/>
      <c r="D106" s="6"/>
      <c r="E106" s="6"/>
      <c r="F106" s="6">
        <f>IF(F$37&gt;$A106,IF(F$37-$A106&lt;=$G$5,$B106/MIN($G$5,Supuestos!$C$5-'Depreciación Financiera'!$A106),0),0)</f>
        <v>0</v>
      </c>
      <c r="G106" s="6">
        <f>IF(G$37&gt;$A106,IF(G$37-$A106&lt;=$G$5,$B106/MIN($G$5,Supuestos!$C$5-'Depreciación Financiera'!$A106),0),0)</f>
        <v>0</v>
      </c>
      <c r="H106" s="6">
        <f>IF(H$37&gt;$A106,IF(H$37-$A106&lt;=$G$5,$B106/MIN($G$5,Supuestos!$C$5-'Depreciación Financiera'!$A106),0),0)</f>
        <v>0</v>
      </c>
      <c r="I106" s="6">
        <f>IF(I$37&gt;$A106,IF(I$37-$A106&lt;=$G$5,$B106/MIN($G$5,Supuestos!$C$5-'Depreciación Financiera'!$A106),0),0)</f>
        <v>0</v>
      </c>
      <c r="J106" s="6">
        <f>IF(J$37&gt;$A106,IF(J$37-$A106&lt;=$G$5,$B106/MIN($G$5,Supuestos!$C$5-'Depreciación Financiera'!$A106),0),0)</f>
        <v>0</v>
      </c>
      <c r="K106" s="6">
        <f>IF(K$37&gt;$A106,IF(K$37-$A106&lt;=$G$5,$B106/MIN($G$5,Supuestos!$C$5-'Depreciación Financiera'!$A106),0),0)</f>
        <v>0</v>
      </c>
      <c r="L106" s="6">
        <f>IF(L$37&gt;$A106,IF(L$37-$A106&lt;=$G$5,$B106/MIN($G$5,Supuestos!$C$5-'Depreciación Financiera'!$A106),0),0)</f>
        <v>0</v>
      </c>
      <c r="M106" s="6">
        <f>IF(M$37&gt;$A106,IF(M$37-$A106&lt;=$G$5,$B106/MIN($G$5,Supuestos!$C$5-'Depreciación Financiera'!$A106),0),0)</f>
        <v>0</v>
      </c>
      <c r="N106" s="6">
        <f>IF(N$37&gt;$A106,IF(N$37-$A106&lt;=$G$5,$B106/MIN($G$5,Supuestos!$C$5-'Depreciación Financiera'!$A106),0),0)</f>
        <v>0</v>
      </c>
      <c r="O106" s="6">
        <f>IF(O$37&gt;$A106,IF(O$37-$A106&lt;=$G$5,$B106/MIN($G$5,Supuestos!$C$5-'Depreciación Financiera'!$A106),0),0)</f>
        <v>0</v>
      </c>
      <c r="P106" s="6">
        <f>IF(P$37&gt;$A106,IF(P$37-$A106&lt;=$G$5,$B106/MIN($G$5,Supuestos!$C$5-'Depreciación Financiera'!$A106),0),0)</f>
        <v>0</v>
      </c>
      <c r="Q106" s="6">
        <f>IF(Q$37&gt;$A106,IF(Q$37-$A106&lt;=$G$5,$B106/MIN($G$5,Supuestos!$C$5-'Depreciación Financiera'!$A106),0),0)</f>
        <v>0</v>
      </c>
      <c r="R106" s="6">
        <f>IF(R$37&gt;$A106,IF(R$37-$A106&lt;=$G$5,$B106/MIN($G$5,Supuestos!$C$5-'Depreciación Financiera'!$A106),0),0)</f>
        <v>0</v>
      </c>
      <c r="S106" s="6">
        <f>IF(S$37&gt;$A106,IF(S$37-$A106&lt;=$G$5,$B106/MIN($G$5,Supuestos!$C$5-'Depreciación Financiera'!$A106),0),0)</f>
        <v>0</v>
      </c>
      <c r="T106" s="6">
        <f>IF(T$37&gt;$A106,IF(T$37-$A106&lt;=$G$5,$B106/MIN($G$5,Supuestos!$C$5-'Depreciación Financiera'!$A106),0),0)</f>
        <v>0</v>
      </c>
      <c r="U106" s="6">
        <f>IF(U$37&gt;$A106,IF(U$37-$A106&lt;=$G$5,$B106/MIN($G$5,Supuestos!$C$5-'Depreciación Financiera'!$A106),0),0)</f>
        <v>0</v>
      </c>
      <c r="V106" s="6">
        <f>IF(V$37&gt;$A106,IF(V$37-$A106&lt;=$G$5,$B106/MIN($G$5,Supuestos!$C$5-'Depreciación Financiera'!$A106),0),0)</f>
        <v>0</v>
      </c>
      <c r="W106" s="6">
        <f>IF(W$37&gt;$A106,IF(W$37-$A106&lt;=$G$5,$B106/MIN($G$5,Supuestos!$C$5-'Depreciación Financiera'!$A106),0),0)</f>
        <v>0</v>
      </c>
      <c r="X106" s="6">
        <f>IF(X$37&gt;$A106,IF(X$37-$A106&lt;=$G$5,$B106/MIN($G$5,Supuestos!$C$5-'Depreciación Financiera'!$A106),0),0)</f>
        <v>0</v>
      </c>
      <c r="Y106" s="6">
        <f>IF(Y$37&gt;$A106,IF(Y$37-$A106&lt;=$G$5,$B106/MIN($G$5,Supuestos!$C$5-'Depreciación Financiera'!$A106),0),0)</f>
        <v>0</v>
      </c>
      <c r="Z106" s="6">
        <f>IF(Z$37&gt;$A106,IF(Z$37-$A106&lt;=$G$5,$B106/MIN($G$5,Supuestos!$C$5-'Depreciación Financiera'!$A106),0),0)</f>
        <v>0</v>
      </c>
      <c r="AA106" s="6">
        <f>IF(AA$37&gt;$A106,IF(AA$37-$A106&lt;=$G$5,$B106/MIN($G$5,Supuestos!$C$5-'Depreciación Financiera'!$A106),0),0)</f>
        <v>0</v>
      </c>
      <c r="AB106" s="6">
        <f>IF(AB$37&gt;$A106,IF(AB$37-$A106&lt;=$G$5,$B106/MIN($G$5,Supuestos!$C$5-'Depreciación Financiera'!$A106),0),0)</f>
        <v>0</v>
      </c>
      <c r="AC106" s="6">
        <f>IF(AC$37&gt;$A106,IF(AC$37-$A106&lt;=$G$5,$B106/MIN($G$5,Supuestos!$C$5-'Depreciación Financiera'!$A106),0),0)</f>
        <v>0</v>
      </c>
      <c r="AD106" s="90">
        <f>IF(AD$37&gt;$A106,IF(AD$37-$A106&lt;=$G$5,$B106/MIN($G$5,Supuestos!$C$5-'Depreciación Financiera'!$A106),0),0)</f>
        <v>0</v>
      </c>
      <c r="AE106" s="159">
        <f t="shared" si="49"/>
        <v>0</v>
      </c>
    </row>
    <row r="107" spans="1:31">
      <c r="A107" s="89">
        <v>2026</v>
      </c>
      <c r="B107" s="6">
        <v>0</v>
      </c>
      <c r="C107" s="6"/>
      <c r="D107" s="6"/>
      <c r="E107" s="6"/>
      <c r="F107" s="6">
        <f>IF(F$37&gt;$A107,IF(F$37-$A107&lt;=$G$5,$B107/MIN($G$5,Supuestos!$C$5-'Depreciación Financiera'!$A107),0),0)</f>
        <v>0</v>
      </c>
      <c r="G107" s="6">
        <f>IF(G$37&gt;$A107,IF(G$37-$A107&lt;=$G$5,$B107/MIN($G$5,Supuestos!$C$5-'Depreciación Financiera'!$A107),0),0)</f>
        <v>0</v>
      </c>
      <c r="H107" s="6">
        <f>IF(H$37&gt;$A107,IF(H$37-$A107&lt;=$G$5,$B107/MIN($G$5,Supuestos!$C$5-'Depreciación Financiera'!$A107),0),0)</f>
        <v>0</v>
      </c>
      <c r="I107" s="6">
        <f>IF(I$37&gt;$A107,IF(I$37-$A107&lt;=$G$5,$B107/MIN($G$5,Supuestos!$C$5-'Depreciación Financiera'!$A107),0),0)</f>
        <v>0</v>
      </c>
      <c r="J107" s="6">
        <f>IF(J$37&gt;$A107,IF(J$37-$A107&lt;=$G$5,$B107/MIN($G$5,Supuestos!$C$5-'Depreciación Financiera'!$A107),0),0)</f>
        <v>0</v>
      </c>
      <c r="K107" s="6">
        <f>IF(K$37&gt;$A107,IF(K$37-$A107&lt;=$G$5,$B107/MIN($G$5,Supuestos!$C$5-'Depreciación Financiera'!$A107),0),0)</f>
        <v>0</v>
      </c>
      <c r="L107" s="6">
        <f>IF(L$37&gt;$A107,IF(L$37-$A107&lt;=$G$5,$B107/MIN($G$5,Supuestos!$C$5-'Depreciación Financiera'!$A107),0),0)</f>
        <v>0</v>
      </c>
      <c r="M107" s="6">
        <f>IF(M$37&gt;$A107,IF(M$37-$A107&lt;=$G$5,$B107/MIN($G$5,Supuestos!$C$5-'Depreciación Financiera'!$A107),0),0)</f>
        <v>0</v>
      </c>
      <c r="N107" s="6">
        <f>IF(N$37&gt;$A107,IF(N$37-$A107&lt;=$G$5,$B107/MIN($G$5,Supuestos!$C$5-'Depreciación Financiera'!$A107),0),0)</f>
        <v>0</v>
      </c>
      <c r="O107" s="6">
        <f>IF(O$37&gt;$A107,IF(O$37-$A107&lt;=$G$5,$B107/MIN($G$5,Supuestos!$C$5-'Depreciación Financiera'!$A107),0),0)</f>
        <v>0</v>
      </c>
      <c r="P107" s="6">
        <f>IF(P$37&gt;$A107,IF(P$37-$A107&lt;=$G$5,$B107/MIN($G$5,Supuestos!$C$5-'Depreciación Financiera'!$A107),0),0)</f>
        <v>0</v>
      </c>
      <c r="Q107" s="6">
        <f>IF(Q$37&gt;$A107,IF(Q$37-$A107&lt;=$G$5,$B107/MIN($G$5,Supuestos!$C$5-'Depreciación Financiera'!$A107),0),0)</f>
        <v>0</v>
      </c>
      <c r="R107" s="6">
        <f>IF(R$37&gt;$A107,IF(R$37-$A107&lt;=$G$5,$B107/MIN($G$5,Supuestos!$C$5-'Depreciación Financiera'!$A107),0),0)</f>
        <v>0</v>
      </c>
      <c r="S107" s="6">
        <f>IF(S$37&gt;$A107,IF(S$37-$A107&lt;=$G$5,$B107/MIN($G$5,Supuestos!$C$5-'Depreciación Financiera'!$A107),0),0)</f>
        <v>0</v>
      </c>
      <c r="T107" s="6">
        <f>IF(T$37&gt;$A107,IF(T$37-$A107&lt;=$G$5,$B107/MIN($G$5,Supuestos!$C$5-'Depreciación Financiera'!$A107),0),0)</f>
        <v>0</v>
      </c>
      <c r="U107" s="6">
        <f>IF(U$37&gt;$A107,IF(U$37-$A107&lt;=$G$5,$B107/MIN($G$5,Supuestos!$C$5-'Depreciación Financiera'!$A107),0),0)</f>
        <v>0</v>
      </c>
      <c r="V107" s="6">
        <f>IF(V$37&gt;$A107,IF(V$37-$A107&lt;=$G$5,$B107/MIN($G$5,Supuestos!$C$5-'Depreciación Financiera'!$A107),0),0)</f>
        <v>0</v>
      </c>
      <c r="W107" s="6">
        <f>IF(W$37&gt;$A107,IF(W$37-$A107&lt;=$G$5,$B107/MIN($G$5,Supuestos!$C$5-'Depreciación Financiera'!$A107),0),0)</f>
        <v>0</v>
      </c>
      <c r="X107" s="6">
        <f>IF(X$37&gt;$A107,IF(X$37-$A107&lt;=$G$5,$B107/MIN($G$5,Supuestos!$C$5-'Depreciación Financiera'!$A107),0),0)</f>
        <v>0</v>
      </c>
      <c r="Y107" s="6">
        <f>IF(Y$37&gt;$A107,IF(Y$37-$A107&lt;=$G$5,$B107/MIN($G$5,Supuestos!$C$5-'Depreciación Financiera'!$A107),0),0)</f>
        <v>0</v>
      </c>
      <c r="Z107" s="6">
        <f>IF(Z$37&gt;$A107,IF(Z$37-$A107&lt;=$G$5,$B107/MIN($G$5,Supuestos!$C$5-'Depreciación Financiera'!$A107),0),0)</f>
        <v>0</v>
      </c>
      <c r="AA107" s="6">
        <f>IF(AA$37&gt;$A107,IF(AA$37-$A107&lt;=$G$5,$B107/MIN($G$5,Supuestos!$C$5-'Depreciación Financiera'!$A107),0),0)</f>
        <v>0</v>
      </c>
      <c r="AB107" s="6">
        <f>IF(AB$37&gt;$A107,IF(AB$37-$A107&lt;=$G$5,$B107/MIN($G$5,Supuestos!$C$5-'Depreciación Financiera'!$A107),0),0)</f>
        <v>0</v>
      </c>
      <c r="AC107" s="6">
        <f>IF(AC$37&gt;$A107,IF(AC$37-$A107&lt;=$G$5,$B107/MIN($G$5,Supuestos!$C$5-'Depreciación Financiera'!$A107),0),0)</f>
        <v>0</v>
      </c>
      <c r="AD107" s="90">
        <f>IF(AD$37&gt;$A107,IF(AD$37-$A107&lt;=$G$5,$B107/MIN($G$5,Supuestos!$C$5-'Depreciación Financiera'!$A107),0),0)</f>
        <v>0</v>
      </c>
      <c r="AE107" s="159">
        <f t="shared" si="49"/>
        <v>0</v>
      </c>
    </row>
    <row r="108" spans="1:31">
      <c r="A108" s="89">
        <v>2027</v>
      </c>
      <c r="B108" s="6">
        <v>0</v>
      </c>
      <c r="C108" s="6"/>
      <c r="D108" s="6"/>
      <c r="E108" s="6"/>
      <c r="F108" s="6">
        <f>IF(F$37&gt;$A108,IF(F$37-$A108&lt;=$G$5,$B108/MIN($G$5,Supuestos!$C$5-'Depreciación Financiera'!$A108),0),0)</f>
        <v>0</v>
      </c>
      <c r="G108" s="6">
        <f>IF(G$37&gt;$A108,IF(G$37-$A108&lt;=$G$5,$B108/MIN($G$5,Supuestos!$C$5-'Depreciación Financiera'!$A108),0),0)</f>
        <v>0</v>
      </c>
      <c r="H108" s="6">
        <f>IF(H$37&gt;$A108,IF(H$37-$A108&lt;=$G$5,$B108/MIN($G$5,Supuestos!$C$5-'Depreciación Financiera'!$A108),0),0)</f>
        <v>0</v>
      </c>
      <c r="I108" s="6">
        <f>IF(I$37&gt;$A108,IF(I$37-$A108&lt;=$G$5,$B108/MIN($G$5,Supuestos!$C$5-'Depreciación Financiera'!$A108),0),0)</f>
        <v>0</v>
      </c>
      <c r="J108" s="6">
        <f>IF(J$37&gt;$A108,IF(J$37-$A108&lt;=$G$5,$B108/MIN($G$5,Supuestos!$C$5-'Depreciación Financiera'!$A108),0),0)</f>
        <v>0</v>
      </c>
      <c r="K108" s="6">
        <f>IF(K$37&gt;$A108,IF(K$37-$A108&lt;=$G$5,$B108/MIN($G$5,Supuestos!$C$5-'Depreciación Financiera'!$A108),0),0)</f>
        <v>0</v>
      </c>
      <c r="L108" s="6">
        <f>IF(L$37&gt;$A108,IF(L$37-$A108&lt;=$G$5,$B108/MIN($G$5,Supuestos!$C$5-'Depreciación Financiera'!$A108),0),0)</f>
        <v>0</v>
      </c>
      <c r="M108" s="6">
        <f>IF(M$37&gt;$A108,IF(M$37-$A108&lt;=$G$5,$B108/MIN($G$5,Supuestos!$C$5-'Depreciación Financiera'!$A108),0),0)</f>
        <v>0</v>
      </c>
      <c r="N108" s="6">
        <f>IF(N$37&gt;$A108,IF(N$37-$A108&lt;=$G$5,$B108/MIN($G$5,Supuestos!$C$5-'Depreciación Financiera'!$A108),0),0)</f>
        <v>0</v>
      </c>
      <c r="O108" s="6">
        <f>IF(O$37&gt;$A108,IF(O$37-$A108&lt;=$G$5,$B108/MIN($G$5,Supuestos!$C$5-'Depreciación Financiera'!$A108),0),0)</f>
        <v>0</v>
      </c>
      <c r="P108" s="6">
        <f>IF(P$37&gt;$A108,IF(P$37-$A108&lt;=$G$5,$B108/MIN($G$5,Supuestos!$C$5-'Depreciación Financiera'!$A108),0),0)</f>
        <v>0</v>
      </c>
      <c r="Q108" s="6">
        <f>IF(Q$37&gt;$A108,IF(Q$37-$A108&lt;=$G$5,$B108/MIN($G$5,Supuestos!$C$5-'Depreciación Financiera'!$A108),0),0)</f>
        <v>0</v>
      </c>
      <c r="R108" s="6">
        <f>IF(R$37&gt;$A108,IF(R$37-$A108&lt;=$G$5,$B108/MIN($G$5,Supuestos!$C$5-'Depreciación Financiera'!$A108),0),0)</f>
        <v>0</v>
      </c>
      <c r="S108" s="6">
        <f>IF(S$37&gt;$A108,IF(S$37-$A108&lt;=$G$5,$B108/MIN($G$5,Supuestos!$C$5-'Depreciación Financiera'!$A108),0),0)</f>
        <v>0</v>
      </c>
      <c r="T108" s="6">
        <f>IF(T$37&gt;$A108,IF(T$37-$A108&lt;=$G$5,$B108/MIN($G$5,Supuestos!$C$5-'Depreciación Financiera'!$A108),0),0)</f>
        <v>0</v>
      </c>
      <c r="U108" s="6">
        <f>IF(U$37&gt;$A108,IF(U$37-$A108&lt;=$G$5,$B108/MIN($G$5,Supuestos!$C$5-'Depreciación Financiera'!$A108),0),0)</f>
        <v>0</v>
      </c>
      <c r="V108" s="6">
        <f>IF(V$37&gt;$A108,IF(V$37-$A108&lt;=$G$5,$B108/MIN($G$5,Supuestos!$C$5-'Depreciación Financiera'!$A108),0),0)</f>
        <v>0</v>
      </c>
      <c r="W108" s="6">
        <f>IF(W$37&gt;$A108,IF(W$37-$A108&lt;=$G$5,$B108/MIN($G$5,Supuestos!$C$5-'Depreciación Financiera'!$A108),0),0)</f>
        <v>0</v>
      </c>
      <c r="X108" s="6">
        <f>IF(X$37&gt;$A108,IF(X$37-$A108&lt;=$G$5,$B108/MIN($G$5,Supuestos!$C$5-'Depreciación Financiera'!$A108),0),0)</f>
        <v>0</v>
      </c>
      <c r="Y108" s="6">
        <f>IF(Y$37&gt;$A108,IF(Y$37-$A108&lt;=$G$5,$B108/MIN($G$5,Supuestos!$C$5-'Depreciación Financiera'!$A108),0),0)</f>
        <v>0</v>
      </c>
      <c r="Z108" s="6">
        <f>IF(Z$37&gt;$A108,IF(Z$37-$A108&lt;=$G$5,$B108/MIN($G$5,Supuestos!$C$5-'Depreciación Financiera'!$A108),0),0)</f>
        <v>0</v>
      </c>
      <c r="AA108" s="6">
        <f>IF(AA$37&gt;$A108,IF(AA$37-$A108&lt;=$G$5,$B108/MIN($G$5,Supuestos!$C$5-'Depreciación Financiera'!$A108),0),0)</f>
        <v>0</v>
      </c>
      <c r="AB108" s="6">
        <f>IF(AB$37&gt;$A108,IF(AB$37-$A108&lt;=$G$5,$B108/MIN($G$5,Supuestos!$C$5-'Depreciación Financiera'!$A108),0),0)</f>
        <v>0</v>
      </c>
      <c r="AC108" s="6">
        <f>IF(AC$37&gt;$A108,IF(AC$37-$A108&lt;=$G$5,$B108/MIN($G$5,Supuestos!$C$5-'Depreciación Financiera'!$A108),0),0)</f>
        <v>0</v>
      </c>
      <c r="AD108" s="90">
        <f>IF(AD$37&gt;$A108,IF(AD$37-$A108&lt;=$G$5,$B108/MIN($G$5,Supuestos!$C$5-'Depreciación Financiera'!$A108),0),0)</f>
        <v>0</v>
      </c>
      <c r="AE108" s="159">
        <f t="shared" si="49"/>
        <v>0</v>
      </c>
    </row>
    <row r="109" spans="1:31">
      <c r="A109" s="89">
        <v>2028</v>
      </c>
      <c r="B109" s="6">
        <v>0</v>
      </c>
      <c r="C109" s="6"/>
      <c r="D109" s="6"/>
      <c r="E109" s="6"/>
      <c r="F109" s="6">
        <f>IF(F$37&gt;$A109,IF(F$37-$A109&lt;=$G$5,$B109/MIN($G$5,Supuestos!$C$5-'Depreciación Financiera'!$A109),0),0)</f>
        <v>0</v>
      </c>
      <c r="G109" s="6">
        <f>IF(G$37&gt;$A109,IF(G$37-$A109&lt;=$G$5,$B109/MIN($G$5,Supuestos!$C$5-'Depreciación Financiera'!$A109),0),0)</f>
        <v>0</v>
      </c>
      <c r="H109" s="6">
        <f>IF(H$37&gt;$A109,IF(H$37-$A109&lt;=$G$5,$B109/MIN($G$5,Supuestos!$C$5-'Depreciación Financiera'!$A109),0),0)</f>
        <v>0</v>
      </c>
      <c r="I109" s="6">
        <f>IF(I$37&gt;$A109,IF(I$37-$A109&lt;=$G$5,$B109/MIN($G$5,Supuestos!$C$5-'Depreciación Financiera'!$A109),0),0)</f>
        <v>0</v>
      </c>
      <c r="J109" s="6">
        <f>IF(J$37&gt;$A109,IF(J$37-$A109&lt;=$G$5,$B109/MIN($G$5,Supuestos!$C$5-'Depreciación Financiera'!$A109),0),0)</f>
        <v>0</v>
      </c>
      <c r="K109" s="6">
        <f>IF(K$37&gt;$A109,IF(K$37-$A109&lt;=$G$5,$B109/MIN($G$5,Supuestos!$C$5-'Depreciación Financiera'!$A109),0),0)</f>
        <v>0</v>
      </c>
      <c r="L109" s="6">
        <f>IF(L$37&gt;$A109,IF(L$37-$A109&lt;=$G$5,$B109/MIN($G$5,Supuestos!$C$5-'Depreciación Financiera'!$A109),0),0)</f>
        <v>0</v>
      </c>
      <c r="M109" s="6">
        <f>IF(M$37&gt;$A109,IF(M$37-$A109&lt;=$G$5,$B109/MIN($G$5,Supuestos!$C$5-'Depreciación Financiera'!$A109),0),0)</f>
        <v>0</v>
      </c>
      <c r="N109" s="6">
        <f>IF(N$37&gt;$A109,IF(N$37-$A109&lt;=$G$5,$B109/MIN($G$5,Supuestos!$C$5-'Depreciación Financiera'!$A109),0),0)</f>
        <v>0</v>
      </c>
      <c r="O109" s="6">
        <f>IF(O$37&gt;$A109,IF(O$37-$A109&lt;=$G$5,$B109/MIN($G$5,Supuestos!$C$5-'Depreciación Financiera'!$A109),0),0)</f>
        <v>0</v>
      </c>
      <c r="P109" s="6">
        <f>IF(P$37&gt;$A109,IF(P$37-$A109&lt;=$G$5,$B109/MIN($G$5,Supuestos!$C$5-'Depreciación Financiera'!$A109),0),0)</f>
        <v>0</v>
      </c>
      <c r="Q109" s="6">
        <f>IF(Q$37&gt;$A109,IF(Q$37-$A109&lt;=$G$5,$B109/MIN($G$5,Supuestos!$C$5-'Depreciación Financiera'!$A109),0),0)</f>
        <v>0</v>
      </c>
      <c r="R109" s="6">
        <f>IF(R$37&gt;$A109,IF(R$37-$A109&lt;=$G$5,$B109/MIN($G$5,Supuestos!$C$5-'Depreciación Financiera'!$A109),0),0)</f>
        <v>0</v>
      </c>
      <c r="S109" s="6">
        <f>IF(S$37&gt;$A109,IF(S$37-$A109&lt;=$G$5,$B109/MIN($G$5,Supuestos!$C$5-'Depreciación Financiera'!$A109),0),0)</f>
        <v>0</v>
      </c>
      <c r="T109" s="6">
        <f>IF(T$37&gt;$A109,IF(T$37-$A109&lt;=$G$5,$B109/MIN($G$5,Supuestos!$C$5-'Depreciación Financiera'!$A109),0),0)</f>
        <v>0</v>
      </c>
      <c r="U109" s="6">
        <f>IF(U$37&gt;$A109,IF(U$37-$A109&lt;=$G$5,$B109/MIN($G$5,Supuestos!$C$5-'Depreciación Financiera'!$A109),0),0)</f>
        <v>0</v>
      </c>
      <c r="V109" s="6">
        <f>IF(V$37&gt;$A109,IF(V$37-$A109&lt;=$G$5,$B109/MIN($G$5,Supuestos!$C$5-'Depreciación Financiera'!$A109),0),0)</f>
        <v>0</v>
      </c>
      <c r="W109" s="6">
        <f>IF(W$37&gt;$A109,IF(W$37-$A109&lt;=$G$5,$B109/MIN($G$5,Supuestos!$C$5-'Depreciación Financiera'!$A109),0),0)</f>
        <v>0</v>
      </c>
      <c r="X109" s="6">
        <f>IF(X$37&gt;$A109,IF(X$37-$A109&lt;=$G$5,$B109/MIN($G$5,Supuestos!$C$5-'Depreciación Financiera'!$A109),0),0)</f>
        <v>0</v>
      </c>
      <c r="Y109" s="6">
        <f>IF(Y$37&gt;$A109,IF(Y$37-$A109&lt;=$G$5,$B109/MIN($G$5,Supuestos!$C$5-'Depreciación Financiera'!$A109),0),0)</f>
        <v>0</v>
      </c>
      <c r="Z109" s="6">
        <f>IF(Z$37&gt;$A109,IF(Z$37-$A109&lt;=$G$5,$B109/MIN($G$5,Supuestos!$C$5-'Depreciación Financiera'!$A109),0),0)</f>
        <v>0</v>
      </c>
      <c r="AA109" s="6">
        <f>IF(AA$37&gt;$A109,IF(AA$37-$A109&lt;=$G$5,$B109/MIN($G$5,Supuestos!$C$5-'Depreciación Financiera'!$A109),0),0)</f>
        <v>0</v>
      </c>
      <c r="AB109" s="6">
        <f>IF(AB$37&gt;$A109,IF(AB$37-$A109&lt;=$G$5,$B109/MIN($G$5,Supuestos!$C$5-'Depreciación Financiera'!$A109),0),0)</f>
        <v>0</v>
      </c>
      <c r="AC109" s="6">
        <f>IF(AC$37&gt;$A109,IF(AC$37-$A109&lt;=$G$5,$B109/MIN($G$5,Supuestos!$C$5-'Depreciación Financiera'!$A109),0),0)</f>
        <v>0</v>
      </c>
      <c r="AD109" s="90">
        <f>IF(AD$37&gt;$A109,IF(AD$37-$A109&lt;=$G$5,$B109/MIN($G$5,Supuestos!$C$5-'Depreciación Financiera'!$A109),0),0)</f>
        <v>0</v>
      </c>
      <c r="AE109" s="159">
        <f t="shared" si="49"/>
        <v>0</v>
      </c>
    </row>
    <row r="110" spans="1:31">
      <c r="A110" s="89">
        <v>2029</v>
      </c>
      <c r="B110" s="6">
        <v>0</v>
      </c>
      <c r="C110" s="6"/>
      <c r="D110" s="6"/>
      <c r="E110" s="6"/>
      <c r="F110" s="6">
        <f>IF(F$37&gt;$A110,IF(F$37-$A110&lt;=$G$5,$B110/MIN($G$5,Supuestos!$C$5-'Depreciación Financiera'!$A110),0),0)</f>
        <v>0</v>
      </c>
      <c r="G110" s="6">
        <f>IF(G$37&gt;$A110,IF(G$37-$A110&lt;=$G$5,$B110/MIN($G$5,Supuestos!$C$5-'Depreciación Financiera'!$A110),0),0)</f>
        <v>0</v>
      </c>
      <c r="H110" s="6">
        <f>IF(H$37&gt;$A110,IF(H$37-$A110&lt;=$G$5,$B110/MIN($G$5,Supuestos!$C$5-'Depreciación Financiera'!$A110),0),0)</f>
        <v>0</v>
      </c>
      <c r="I110" s="6">
        <f>IF(I$37&gt;$A110,IF(I$37-$A110&lt;=$G$5,$B110/MIN($G$5,Supuestos!$C$5-'Depreciación Financiera'!$A110),0),0)</f>
        <v>0</v>
      </c>
      <c r="J110" s="6">
        <f>IF(J$37&gt;$A110,IF(J$37-$A110&lt;=$G$5,$B110/MIN($G$5,Supuestos!$C$5-'Depreciación Financiera'!$A110),0),0)</f>
        <v>0</v>
      </c>
      <c r="K110" s="6">
        <f>IF(K$37&gt;$A110,IF(K$37-$A110&lt;=$G$5,$B110/MIN($G$5,Supuestos!$C$5-'Depreciación Financiera'!$A110),0),0)</f>
        <v>0</v>
      </c>
      <c r="L110" s="6">
        <f>IF(L$37&gt;$A110,IF(L$37-$A110&lt;=$G$5,$B110/MIN($G$5,Supuestos!$C$5-'Depreciación Financiera'!$A110),0),0)</f>
        <v>0</v>
      </c>
      <c r="M110" s="6">
        <f>IF(M$37&gt;$A110,IF(M$37-$A110&lt;=$G$5,$B110/MIN($G$5,Supuestos!$C$5-'Depreciación Financiera'!$A110),0),0)</f>
        <v>0</v>
      </c>
      <c r="N110" s="6">
        <f>IF(N$37&gt;$A110,IF(N$37-$A110&lt;=$G$5,$B110/MIN($G$5,Supuestos!$C$5-'Depreciación Financiera'!$A110),0),0)</f>
        <v>0</v>
      </c>
      <c r="O110" s="6">
        <f>IF(O$37&gt;$A110,IF(O$37-$A110&lt;=$G$5,$B110/MIN($G$5,Supuestos!$C$5-'Depreciación Financiera'!$A110),0),0)</f>
        <v>0</v>
      </c>
      <c r="P110" s="6">
        <f>IF(P$37&gt;$A110,IF(P$37-$A110&lt;=$G$5,$B110/MIN($G$5,Supuestos!$C$5-'Depreciación Financiera'!$A110),0),0)</f>
        <v>0</v>
      </c>
      <c r="Q110" s="6">
        <f>IF(Q$37&gt;$A110,IF(Q$37-$A110&lt;=$G$5,$B110/MIN($G$5,Supuestos!$C$5-'Depreciación Financiera'!$A110),0),0)</f>
        <v>0</v>
      </c>
      <c r="R110" s="6">
        <f>IF(R$37&gt;$A110,IF(R$37-$A110&lt;=$G$5,$B110/MIN($G$5,Supuestos!$C$5-'Depreciación Financiera'!$A110),0),0)</f>
        <v>0</v>
      </c>
      <c r="S110" s="6">
        <f>IF(S$37&gt;$A110,IF(S$37-$A110&lt;=$G$5,$B110/MIN($G$5,Supuestos!$C$5-'Depreciación Financiera'!$A110),0),0)</f>
        <v>0</v>
      </c>
      <c r="T110" s="6">
        <f>IF(T$37&gt;$A110,IF(T$37-$A110&lt;=$G$5,$B110/MIN($G$5,Supuestos!$C$5-'Depreciación Financiera'!$A110),0),0)</f>
        <v>0</v>
      </c>
      <c r="U110" s="6">
        <f>IF(U$37&gt;$A110,IF(U$37-$A110&lt;=$G$5,$B110/MIN($G$5,Supuestos!$C$5-'Depreciación Financiera'!$A110),0),0)</f>
        <v>0</v>
      </c>
      <c r="V110" s="6">
        <f>IF(V$37&gt;$A110,IF(V$37-$A110&lt;=$G$5,$B110/MIN($G$5,Supuestos!$C$5-'Depreciación Financiera'!$A110),0),0)</f>
        <v>0</v>
      </c>
      <c r="W110" s="6">
        <f>IF(W$37&gt;$A110,IF(W$37-$A110&lt;=$G$5,$B110/MIN($G$5,Supuestos!$C$5-'Depreciación Financiera'!$A110),0),0)</f>
        <v>0</v>
      </c>
      <c r="X110" s="6">
        <f>IF(X$37&gt;$A110,IF(X$37-$A110&lt;=$G$5,$B110/MIN($G$5,Supuestos!$C$5-'Depreciación Financiera'!$A110),0),0)</f>
        <v>0</v>
      </c>
      <c r="Y110" s="6">
        <f>IF(Y$37&gt;$A110,IF(Y$37-$A110&lt;=$G$5,$B110/MIN($G$5,Supuestos!$C$5-'Depreciación Financiera'!$A110),0),0)</f>
        <v>0</v>
      </c>
      <c r="Z110" s="6">
        <f>IF(Z$37&gt;$A110,IF(Z$37-$A110&lt;=$G$5,$B110/MIN($G$5,Supuestos!$C$5-'Depreciación Financiera'!$A110),0),0)</f>
        <v>0</v>
      </c>
      <c r="AA110" s="6">
        <f>IF(AA$37&gt;$A110,IF(AA$37-$A110&lt;=$G$5,$B110/MIN($G$5,Supuestos!$C$5-'Depreciación Financiera'!$A110),0),0)</f>
        <v>0</v>
      </c>
      <c r="AB110" s="6">
        <f>IF(AB$37&gt;$A110,IF(AB$37-$A110&lt;=$G$5,$B110/MIN($G$5,Supuestos!$C$5-'Depreciación Financiera'!$A110),0),0)</f>
        <v>0</v>
      </c>
      <c r="AC110" s="6">
        <f>IF(AC$37&gt;$A110,IF(AC$37-$A110&lt;=$G$5,$B110/MIN($G$5,Supuestos!$C$5-'Depreciación Financiera'!$A110),0),0)</f>
        <v>0</v>
      </c>
      <c r="AD110" s="90">
        <f>IF(AD$37&gt;$A110,IF(AD$37-$A110&lt;=$G$5,$B110/MIN($G$5,Supuestos!$C$5-'Depreciación Financiera'!$A110),0),0)</f>
        <v>0</v>
      </c>
      <c r="AE110" s="159">
        <f t="shared" si="49"/>
        <v>0</v>
      </c>
    </row>
    <row r="111" spans="1:31">
      <c r="A111" s="89">
        <v>2030</v>
      </c>
      <c r="B111" s="6">
        <v>0</v>
      </c>
      <c r="C111" s="6"/>
      <c r="D111" s="6"/>
      <c r="E111" s="6"/>
      <c r="F111" s="6">
        <f>IF(F$37&gt;$A111,IF(F$37-$A111&lt;=$G$5,$B111/MIN($G$5,Supuestos!$C$5-'Depreciación Financiera'!$A111),0),0)</f>
        <v>0</v>
      </c>
      <c r="G111" s="6">
        <f>IF(G$37&gt;$A111,IF(G$37-$A111&lt;=$G$5,$B111/MIN($G$5,Supuestos!$C$5-'Depreciación Financiera'!$A111),0),0)</f>
        <v>0</v>
      </c>
      <c r="H111" s="6">
        <f>IF(H$37&gt;$A111,IF(H$37-$A111&lt;=$G$5,$B111/MIN($G$5,Supuestos!$C$5-'Depreciación Financiera'!$A111),0),0)</f>
        <v>0</v>
      </c>
      <c r="I111" s="6">
        <f>IF(I$37&gt;$A111,IF(I$37-$A111&lt;=$G$5,$B111/MIN($G$5,Supuestos!$C$5-'Depreciación Financiera'!$A111),0),0)</f>
        <v>0</v>
      </c>
      <c r="J111" s="6">
        <f>IF(J$37&gt;$A111,IF(J$37-$A111&lt;=$G$5,$B111/MIN($G$5,Supuestos!$C$5-'Depreciación Financiera'!$A111),0),0)</f>
        <v>0</v>
      </c>
      <c r="K111" s="6">
        <f>IF(K$37&gt;$A111,IF(K$37-$A111&lt;=$G$5,$B111/MIN($G$5,Supuestos!$C$5-'Depreciación Financiera'!$A111),0),0)</f>
        <v>0</v>
      </c>
      <c r="L111" s="6">
        <f>IF(L$37&gt;$A111,IF(L$37-$A111&lt;=$G$5,$B111/MIN($G$5,Supuestos!$C$5-'Depreciación Financiera'!$A111),0),0)</f>
        <v>0</v>
      </c>
      <c r="M111" s="6">
        <f>IF(M$37&gt;$A111,IF(M$37-$A111&lt;=$G$5,$B111/MIN($G$5,Supuestos!$C$5-'Depreciación Financiera'!$A111),0),0)</f>
        <v>0</v>
      </c>
      <c r="N111" s="6">
        <f>IF(N$37&gt;$A111,IF(N$37-$A111&lt;=$G$5,$B111/MIN($G$5,Supuestos!$C$5-'Depreciación Financiera'!$A111),0),0)</f>
        <v>0</v>
      </c>
      <c r="O111" s="6">
        <f>IF(O$37&gt;$A111,IF(O$37-$A111&lt;=$G$5,$B111/MIN($G$5,Supuestos!$C$5-'Depreciación Financiera'!$A111),0),0)</f>
        <v>0</v>
      </c>
      <c r="P111" s="6">
        <f>IF(P$37&gt;$A111,IF(P$37-$A111&lt;=$G$5,$B111/MIN($G$5,Supuestos!$C$5-'Depreciación Financiera'!$A111),0),0)</f>
        <v>0</v>
      </c>
      <c r="Q111" s="6">
        <f>IF(Q$37&gt;$A111,IF(Q$37-$A111&lt;=$G$5,$B111/MIN($G$5,Supuestos!$C$5-'Depreciación Financiera'!$A111),0),0)</f>
        <v>0</v>
      </c>
      <c r="R111" s="6">
        <f>IF(R$37&gt;$A111,IF(R$37-$A111&lt;=$G$5,$B111/MIN($G$5,Supuestos!$C$5-'Depreciación Financiera'!$A111),0),0)</f>
        <v>0</v>
      </c>
      <c r="S111" s="6">
        <f>IF(S$37&gt;$A111,IF(S$37-$A111&lt;=$G$5,$B111/MIN($G$5,Supuestos!$C$5-'Depreciación Financiera'!$A111),0),0)</f>
        <v>0</v>
      </c>
      <c r="T111" s="6">
        <f>IF(T$37&gt;$A111,IF(T$37-$A111&lt;=$G$5,$B111/MIN($G$5,Supuestos!$C$5-'Depreciación Financiera'!$A111),0),0)</f>
        <v>0</v>
      </c>
      <c r="U111" s="6">
        <f>IF(U$37&gt;$A111,IF(U$37-$A111&lt;=$G$5,$B111/MIN($G$5,Supuestos!$C$5-'Depreciación Financiera'!$A111),0),0)</f>
        <v>0</v>
      </c>
      <c r="V111" s="6">
        <f>IF(V$37&gt;$A111,IF(V$37-$A111&lt;=$G$5,$B111/MIN($G$5,Supuestos!$C$5-'Depreciación Financiera'!$A111),0),0)</f>
        <v>0</v>
      </c>
      <c r="W111" s="6">
        <f>IF(W$37&gt;$A111,IF(W$37-$A111&lt;=$G$5,$B111/MIN($G$5,Supuestos!$C$5-'Depreciación Financiera'!$A111),0),0)</f>
        <v>0</v>
      </c>
      <c r="X111" s="6">
        <f>IF(X$37&gt;$A111,IF(X$37-$A111&lt;=$G$5,$B111/MIN($G$5,Supuestos!$C$5-'Depreciación Financiera'!$A111),0),0)</f>
        <v>0</v>
      </c>
      <c r="Y111" s="6">
        <f>IF(Y$37&gt;$A111,IF(Y$37-$A111&lt;=$G$5,$B111/MIN($G$5,Supuestos!$C$5-'Depreciación Financiera'!$A111),0),0)</f>
        <v>0</v>
      </c>
      <c r="Z111" s="6">
        <f>IF(Z$37&gt;$A111,IF(Z$37-$A111&lt;=$G$5,$B111/MIN($G$5,Supuestos!$C$5-'Depreciación Financiera'!$A111),0),0)</f>
        <v>0</v>
      </c>
      <c r="AA111" s="6">
        <f>IF(AA$37&gt;$A111,IF(AA$37-$A111&lt;=$G$5,$B111/MIN($G$5,Supuestos!$C$5-'Depreciación Financiera'!$A111),0),0)</f>
        <v>0</v>
      </c>
      <c r="AB111" s="6">
        <f>IF(AB$37&gt;$A111,IF(AB$37-$A111&lt;=$G$5,$B111/MIN($G$5,Supuestos!$C$5-'Depreciación Financiera'!$A111),0),0)</f>
        <v>0</v>
      </c>
      <c r="AC111" s="6">
        <f>IF(AC$37&gt;$A111,IF(AC$37-$A111&lt;=$G$5,$B111/MIN($G$5,Supuestos!$C$5-'Depreciación Financiera'!$A111),0),0)</f>
        <v>0</v>
      </c>
      <c r="AD111" s="90">
        <f>IF(AD$37&gt;$A111,IF(AD$37-$A111&lt;=$G$5,$B111/MIN($G$5,Supuestos!$C$5-'Depreciación Financiera'!$A111),0),0)</f>
        <v>0</v>
      </c>
      <c r="AE111" s="159">
        <f t="shared" si="49"/>
        <v>0</v>
      </c>
    </row>
    <row r="112" spans="1:31">
      <c r="A112" s="89">
        <v>2031</v>
      </c>
      <c r="B112" s="6">
        <v>0</v>
      </c>
      <c r="C112" s="6"/>
      <c r="D112" s="6"/>
      <c r="E112" s="6"/>
      <c r="F112" s="6">
        <f>IF(F$37&gt;$A112,IF(F$37-$A112&lt;=$G$5,$B112/MIN($G$5,Supuestos!$C$5-'Depreciación Financiera'!$A112),0),0)</f>
        <v>0</v>
      </c>
      <c r="G112" s="6">
        <f>IF(G$37&gt;$A112,IF(G$37-$A112&lt;=$G$5,$B112/MIN($G$5,Supuestos!$C$5-'Depreciación Financiera'!$A112),0),0)</f>
        <v>0</v>
      </c>
      <c r="H112" s="6">
        <f>IF(H$37&gt;$A112,IF(H$37-$A112&lt;=$G$5,$B112/MIN($G$5,Supuestos!$C$5-'Depreciación Financiera'!$A112),0),0)</f>
        <v>0</v>
      </c>
      <c r="I112" s="6">
        <f>IF(I$37&gt;$A112,IF(I$37-$A112&lt;=$G$5,$B112/MIN($G$5,Supuestos!$C$5-'Depreciación Financiera'!$A112),0),0)</f>
        <v>0</v>
      </c>
      <c r="J112" s="6">
        <f>IF(J$37&gt;$A112,IF(J$37-$A112&lt;=$G$5,$B112/MIN($G$5,Supuestos!$C$5-'Depreciación Financiera'!$A112),0),0)</f>
        <v>0</v>
      </c>
      <c r="K112" s="6">
        <f>IF(K$37&gt;$A112,IF(K$37-$A112&lt;=$G$5,$B112/MIN($G$5,Supuestos!$C$5-'Depreciación Financiera'!$A112),0),0)</f>
        <v>0</v>
      </c>
      <c r="L112" s="6">
        <f>IF(L$37&gt;$A112,IF(L$37-$A112&lt;=$G$5,$B112/MIN($G$5,Supuestos!$C$5-'Depreciación Financiera'!$A112),0),0)</f>
        <v>0</v>
      </c>
      <c r="M112" s="6">
        <f>IF(M$37&gt;$A112,IF(M$37-$A112&lt;=$G$5,$B112/MIN($G$5,Supuestos!$C$5-'Depreciación Financiera'!$A112),0),0)</f>
        <v>0</v>
      </c>
      <c r="N112" s="6">
        <f>IF(N$37&gt;$A112,IF(N$37-$A112&lt;=$G$5,$B112/MIN($G$5,Supuestos!$C$5-'Depreciación Financiera'!$A112),0),0)</f>
        <v>0</v>
      </c>
      <c r="O112" s="6">
        <f>IF(O$37&gt;$A112,IF(O$37-$A112&lt;=$G$5,$B112/MIN($G$5,Supuestos!$C$5-'Depreciación Financiera'!$A112),0),0)</f>
        <v>0</v>
      </c>
      <c r="P112" s="6">
        <f>IF(P$37&gt;$A112,IF(P$37-$A112&lt;=$G$5,$B112/MIN($G$5,Supuestos!$C$5-'Depreciación Financiera'!$A112),0),0)</f>
        <v>0</v>
      </c>
      <c r="Q112" s="6">
        <f>IF(Q$37&gt;$A112,IF(Q$37-$A112&lt;=$G$5,$B112/MIN($G$5,Supuestos!$C$5-'Depreciación Financiera'!$A112),0),0)</f>
        <v>0</v>
      </c>
      <c r="R112" s="6">
        <f>IF(R$37&gt;$A112,IF(R$37-$A112&lt;=$G$5,$B112/MIN($G$5,Supuestos!$C$5-'Depreciación Financiera'!$A112),0),0)</f>
        <v>0</v>
      </c>
      <c r="S112" s="6">
        <f>IF(S$37&gt;$A112,IF(S$37-$A112&lt;=$G$5,$B112/MIN($G$5,Supuestos!$C$5-'Depreciación Financiera'!$A112),0),0)</f>
        <v>0</v>
      </c>
      <c r="T112" s="6">
        <f>IF(T$37&gt;$A112,IF(T$37-$A112&lt;=$G$5,$B112/MIN($G$5,Supuestos!$C$5-'Depreciación Financiera'!$A112),0),0)</f>
        <v>0</v>
      </c>
      <c r="U112" s="6">
        <f>IF(U$37&gt;$A112,IF(U$37-$A112&lt;=$G$5,$B112/MIN($G$5,Supuestos!$C$5-'Depreciación Financiera'!$A112),0),0)</f>
        <v>0</v>
      </c>
      <c r="V112" s="6">
        <f>IF(V$37&gt;$A112,IF(V$37-$A112&lt;=$G$5,$B112/MIN($G$5,Supuestos!$C$5-'Depreciación Financiera'!$A112),0),0)</f>
        <v>0</v>
      </c>
      <c r="W112" s="6">
        <f>IF(W$37&gt;$A112,IF(W$37-$A112&lt;=$G$5,$B112/MIN($G$5,Supuestos!$C$5-'Depreciación Financiera'!$A112),0),0)</f>
        <v>0</v>
      </c>
      <c r="X112" s="6">
        <f>IF(X$37&gt;$A112,IF(X$37-$A112&lt;=$G$5,$B112/MIN($G$5,Supuestos!$C$5-'Depreciación Financiera'!$A112),0),0)</f>
        <v>0</v>
      </c>
      <c r="Y112" s="6">
        <f>IF(Y$37&gt;$A112,IF(Y$37-$A112&lt;=$G$5,$B112/MIN($G$5,Supuestos!$C$5-'Depreciación Financiera'!$A112),0),0)</f>
        <v>0</v>
      </c>
      <c r="Z112" s="6">
        <f>IF(Z$37&gt;$A112,IF(Z$37-$A112&lt;=$G$5,$B112/MIN($G$5,Supuestos!$C$5-'Depreciación Financiera'!$A112),0),0)</f>
        <v>0</v>
      </c>
      <c r="AA112" s="6">
        <f>IF(AA$37&gt;$A112,IF(AA$37-$A112&lt;=$G$5,$B112/MIN($G$5,Supuestos!$C$5-'Depreciación Financiera'!$A112),0),0)</f>
        <v>0</v>
      </c>
      <c r="AB112" s="6">
        <f>IF(AB$37&gt;$A112,IF(AB$37-$A112&lt;=$G$5,$B112/MIN($G$5,Supuestos!$C$5-'Depreciación Financiera'!$A112),0),0)</f>
        <v>0</v>
      </c>
      <c r="AC112" s="6">
        <f>IF(AC$37&gt;$A112,IF(AC$37-$A112&lt;=$G$5,$B112/MIN($G$5,Supuestos!$C$5-'Depreciación Financiera'!$A112),0),0)</f>
        <v>0</v>
      </c>
      <c r="AD112" s="90">
        <f>IF(AD$37&gt;$A112,IF(AD$37-$A112&lt;=$G$5,$B112/MIN($G$5,Supuestos!$C$5-'Depreciación Financiera'!$A112),0),0)</f>
        <v>0</v>
      </c>
      <c r="AE112" s="159">
        <f t="shared" si="49"/>
        <v>0</v>
      </c>
    </row>
    <row r="113" spans="1:31">
      <c r="A113" s="89">
        <v>2032</v>
      </c>
      <c r="B113" s="6">
        <v>0</v>
      </c>
      <c r="C113" s="6"/>
      <c r="D113" s="6"/>
      <c r="E113" s="6"/>
      <c r="F113" s="6">
        <f>IF(F$37&gt;$A113,IF(F$37-$A113&lt;=$G$5,$B113/MIN($G$5,Supuestos!$C$5-'Depreciación Financiera'!$A113),0),0)</f>
        <v>0</v>
      </c>
      <c r="G113" s="6">
        <f>IF(G$37&gt;$A113,IF(G$37-$A113&lt;=$G$5,$B113/MIN($G$5,Supuestos!$C$5-'Depreciación Financiera'!$A113),0),0)</f>
        <v>0</v>
      </c>
      <c r="H113" s="6">
        <f>IF(H$37&gt;$A113,IF(H$37-$A113&lt;=$G$5,$B113/MIN($G$5,Supuestos!$C$5-'Depreciación Financiera'!$A113),0),0)</f>
        <v>0</v>
      </c>
      <c r="I113" s="6">
        <f>IF(I$37&gt;$A113,IF(I$37-$A113&lt;=$G$5,$B113/MIN($G$5,Supuestos!$C$5-'Depreciación Financiera'!$A113),0),0)</f>
        <v>0</v>
      </c>
      <c r="J113" s="6">
        <f>IF(J$37&gt;$A113,IF(J$37-$A113&lt;=$G$5,$B113/MIN($G$5,Supuestos!$C$5-'Depreciación Financiera'!$A113),0),0)</f>
        <v>0</v>
      </c>
      <c r="K113" s="6">
        <f>IF(K$37&gt;$A113,IF(K$37-$A113&lt;=$G$5,$B113/MIN($G$5,Supuestos!$C$5-'Depreciación Financiera'!$A113),0),0)</f>
        <v>0</v>
      </c>
      <c r="L113" s="6">
        <f>IF(L$37&gt;$A113,IF(L$37-$A113&lt;=$G$5,$B113/MIN($G$5,Supuestos!$C$5-'Depreciación Financiera'!$A113),0),0)</f>
        <v>0</v>
      </c>
      <c r="M113" s="6">
        <f>IF(M$37&gt;$A113,IF(M$37-$A113&lt;=$G$5,$B113/MIN($G$5,Supuestos!$C$5-'Depreciación Financiera'!$A113),0),0)</f>
        <v>0</v>
      </c>
      <c r="N113" s="6">
        <f>IF(N$37&gt;$A113,IF(N$37-$A113&lt;=$G$5,$B113/MIN($G$5,Supuestos!$C$5-'Depreciación Financiera'!$A113),0),0)</f>
        <v>0</v>
      </c>
      <c r="O113" s="6">
        <f>IF(O$37&gt;$A113,IF(O$37-$A113&lt;=$G$5,$B113/MIN($G$5,Supuestos!$C$5-'Depreciación Financiera'!$A113),0),0)</f>
        <v>0</v>
      </c>
      <c r="P113" s="6">
        <f>IF(P$37&gt;$A113,IF(P$37-$A113&lt;=$G$5,$B113/MIN($G$5,Supuestos!$C$5-'Depreciación Financiera'!$A113),0),0)</f>
        <v>0</v>
      </c>
      <c r="Q113" s="6">
        <f>IF(Q$37&gt;$A113,IF(Q$37-$A113&lt;=$G$5,$B113/MIN($G$5,Supuestos!$C$5-'Depreciación Financiera'!$A113),0),0)</f>
        <v>0</v>
      </c>
      <c r="R113" s="6">
        <f>IF(R$37&gt;$A113,IF(R$37-$A113&lt;=$G$5,$B113/MIN($G$5,Supuestos!$C$5-'Depreciación Financiera'!$A113),0),0)</f>
        <v>0</v>
      </c>
      <c r="S113" s="6">
        <f>IF(S$37&gt;$A113,IF(S$37-$A113&lt;=$G$5,$B113/MIN($G$5,Supuestos!$C$5-'Depreciación Financiera'!$A113),0),0)</f>
        <v>0</v>
      </c>
      <c r="T113" s="6">
        <f>IF(T$37&gt;$A113,IF(T$37-$A113&lt;=$G$5,$B113/MIN($G$5,Supuestos!$C$5-'Depreciación Financiera'!$A113),0),0)</f>
        <v>0</v>
      </c>
      <c r="U113" s="6">
        <f>IF(U$37&gt;$A113,IF(U$37-$A113&lt;=$G$5,$B113/MIN($G$5,Supuestos!$C$5-'Depreciación Financiera'!$A113),0),0)</f>
        <v>0</v>
      </c>
      <c r="V113" s="6">
        <f>IF(V$37&gt;$A113,IF(V$37-$A113&lt;=$G$5,$B113/MIN($G$5,Supuestos!$C$5-'Depreciación Financiera'!$A113),0),0)</f>
        <v>0</v>
      </c>
      <c r="W113" s="6">
        <f>IF(W$37&gt;$A113,IF(W$37-$A113&lt;=$G$5,$B113/MIN($G$5,Supuestos!$C$5-'Depreciación Financiera'!$A113),0),0)</f>
        <v>0</v>
      </c>
      <c r="X113" s="6">
        <f>IF(X$37&gt;$A113,IF(X$37-$A113&lt;=$G$5,$B113/MIN($G$5,Supuestos!$C$5-'Depreciación Financiera'!$A113),0),0)</f>
        <v>0</v>
      </c>
      <c r="Y113" s="6">
        <f>IF(Y$37&gt;$A113,IF(Y$37-$A113&lt;=$G$5,$B113/MIN($G$5,Supuestos!$C$5-'Depreciación Financiera'!$A113),0),0)</f>
        <v>0</v>
      </c>
      <c r="Z113" s="6">
        <f>IF(Z$37&gt;$A113,IF(Z$37-$A113&lt;=$G$5,$B113/MIN($G$5,Supuestos!$C$5-'Depreciación Financiera'!$A113),0),0)</f>
        <v>0</v>
      </c>
      <c r="AA113" s="6">
        <f>IF(AA$37&gt;$A113,IF(AA$37-$A113&lt;=$G$5,$B113/MIN($G$5,Supuestos!$C$5-'Depreciación Financiera'!$A113),0),0)</f>
        <v>0</v>
      </c>
      <c r="AB113" s="6">
        <f>IF(AB$37&gt;$A113,IF(AB$37-$A113&lt;=$G$5,$B113/MIN($G$5,Supuestos!$C$5-'Depreciación Financiera'!$A113),0),0)</f>
        <v>0</v>
      </c>
      <c r="AC113" s="6">
        <f>IF(AC$37&gt;$A113,IF(AC$37-$A113&lt;=$G$5,$B113/MIN($G$5,Supuestos!$C$5-'Depreciación Financiera'!$A113),0),0)</f>
        <v>0</v>
      </c>
      <c r="AD113" s="90">
        <f>IF(AD$37&gt;$A113,IF(AD$37-$A113&lt;=$G$5,$B113/MIN($G$5,Supuestos!$C$5-'Depreciación Financiera'!$A113),0),0)</f>
        <v>0</v>
      </c>
      <c r="AE113" s="159">
        <f t="shared" si="49"/>
        <v>0</v>
      </c>
    </row>
    <row r="114" spans="1:31">
      <c r="A114" s="89">
        <v>2033</v>
      </c>
      <c r="B114" s="6">
        <v>0</v>
      </c>
      <c r="C114" s="6"/>
      <c r="D114" s="6"/>
      <c r="E114" s="6"/>
      <c r="F114" s="6">
        <f>IF(F$37&gt;$A114,IF(F$37-$A114&lt;=$G$5,$B114/MIN($G$5,Supuestos!$C$5-'Depreciación Financiera'!$A114),0),0)</f>
        <v>0</v>
      </c>
      <c r="G114" s="6">
        <f>IF(G$37&gt;$A114,IF(G$37-$A114&lt;=$G$5,$B114/MIN($G$5,Supuestos!$C$5-'Depreciación Financiera'!$A114),0),0)</f>
        <v>0</v>
      </c>
      <c r="H114" s="6">
        <f>IF(H$37&gt;$A114,IF(H$37-$A114&lt;=$G$5,$B114/MIN($G$5,Supuestos!$C$5-'Depreciación Financiera'!$A114),0),0)</f>
        <v>0</v>
      </c>
      <c r="I114" s="6">
        <f>IF(I$37&gt;$A114,IF(I$37-$A114&lt;=$G$5,$B114/MIN($G$5,Supuestos!$C$5-'Depreciación Financiera'!$A114),0),0)</f>
        <v>0</v>
      </c>
      <c r="J114" s="6">
        <f>IF(J$37&gt;$A114,IF(J$37-$A114&lt;=$G$5,$B114/MIN($G$5,Supuestos!$C$5-'Depreciación Financiera'!$A114),0),0)</f>
        <v>0</v>
      </c>
      <c r="K114" s="6">
        <f>IF(K$37&gt;$A114,IF(K$37-$A114&lt;=$G$5,$B114/MIN($G$5,Supuestos!$C$5-'Depreciación Financiera'!$A114),0),0)</f>
        <v>0</v>
      </c>
      <c r="L114" s="6">
        <f>IF(L$37&gt;$A114,IF(L$37-$A114&lt;=$G$5,$B114/MIN($G$5,Supuestos!$C$5-'Depreciación Financiera'!$A114),0),0)</f>
        <v>0</v>
      </c>
      <c r="M114" s="6">
        <f>IF(M$37&gt;$A114,IF(M$37-$A114&lt;=$G$5,$B114/MIN($G$5,Supuestos!$C$5-'Depreciación Financiera'!$A114),0),0)</f>
        <v>0</v>
      </c>
      <c r="N114" s="6">
        <f>IF(N$37&gt;$A114,IF(N$37-$A114&lt;=$G$5,$B114/MIN($G$5,Supuestos!$C$5-'Depreciación Financiera'!$A114),0),0)</f>
        <v>0</v>
      </c>
      <c r="O114" s="6">
        <f>IF(O$37&gt;$A114,IF(O$37-$A114&lt;=$G$5,$B114/MIN($G$5,Supuestos!$C$5-'Depreciación Financiera'!$A114),0),0)</f>
        <v>0</v>
      </c>
      <c r="P114" s="6">
        <f>IF(P$37&gt;$A114,IF(P$37-$A114&lt;=$G$5,$B114/MIN($G$5,Supuestos!$C$5-'Depreciación Financiera'!$A114),0),0)</f>
        <v>0</v>
      </c>
      <c r="Q114" s="6">
        <f>IF(Q$37&gt;$A114,IF(Q$37-$A114&lt;=$G$5,$B114/MIN($G$5,Supuestos!$C$5-'Depreciación Financiera'!$A114),0),0)</f>
        <v>0</v>
      </c>
      <c r="R114" s="6">
        <f>IF(R$37&gt;$A114,IF(R$37-$A114&lt;=$G$5,$B114/MIN($G$5,Supuestos!$C$5-'Depreciación Financiera'!$A114),0),0)</f>
        <v>0</v>
      </c>
      <c r="S114" s="6">
        <f>IF(S$37&gt;$A114,IF(S$37-$A114&lt;=$G$5,$B114/MIN($G$5,Supuestos!$C$5-'Depreciación Financiera'!$A114),0),0)</f>
        <v>0</v>
      </c>
      <c r="T114" s="6">
        <f>IF(T$37&gt;$A114,IF(T$37-$A114&lt;=$G$5,$B114/MIN($G$5,Supuestos!$C$5-'Depreciación Financiera'!$A114),0),0)</f>
        <v>0</v>
      </c>
      <c r="U114" s="6">
        <f>IF(U$37&gt;$A114,IF(U$37-$A114&lt;=$G$5,$B114/MIN($G$5,Supuestos!$C$5-'Depreciación Financiera'!$A114),0),0)</f>
        <v>0</v>
      </c>
      <c r="V114" s="6">
        <f>IF(V$37&gt;$A114,IF(V$37-$A114&lt;=$G$5,$B114/MIN($G$5,Supuestos!$C$5-'Depreciación Financiera'!$A114),0),0)</f>
        <v>0</v>
      </c>
      <c r="W114" s="6">
        <f>IF(W$37&gt;$A114,IF(W$37-$A114&lt;=$G$5,$B114/MIN($G$5,Supuestos!$C$5-'Depreciación Financiera'!$A114),0),0)</f>
        <v>0</v>
      </c>
      <c r="X114" s="6">
        <f>IF(X$37&gt;$A114,IF(X$37-$A114&lt;=$G$5,$B114/MIN($G$5,Supuestos!$C$5-'Depreciación Financiera'!$A114),0),0)</f>
        <v>0</v>
      </c>
      <c r="Y114" s="6">
        <f>IF(Y$37&gt;$A114,IF(Y$37-$A114&lt;=$G$5,$B114/MIN($G$5,Supuestos!$C$5-'Depreciación Financiera'!$A114),0),0)</f>
        <v>0</v>
      </c>
      <c r="Z114" s="6">
        <f>IF(Z$37&gt;$A114,IF(Z$37-$A114&lt;=$G$5,$B114/MIN($G$5,Supuestos!$C$5-'Depreciación Financiera'!$A114),0),0)</f>
        <v>0</v>
      </c>
      <c r="AA114" s="6">
        <f>IF(AA$37&gt;$A114,IF(AA$37-$A114&lt;=$G$5,$B114/MIN($G$5,Supuestos!$C$5-'Depreciación Financiera'!$A114),0),0)</f>
        <v>0</v>
      </c>
      <c r="AB114" s="6">
        <f>IF(AB$37&gt;$A114,IF(AB$37-$A114&lt;=$G$5,$B114/MIN($G$5,Supuestos!$C$5-'Depreciación Financiera'!$A114),0),0)</f>
        <v>0</v>
      </c>
      <c r="AC114" s="6">
        <f>IF(AC$37&gt;$A114,IF(AC$37-$A114&lt;=$G$5,$B114/MIN($G$5,Supuestos!$C$5-'Depreciación Financiera'!$A114),0),0)</f>
        <v>0</v>
      </c>
      <c r="AD114" s="90">
        <f>IF(AD$37&gt;$A114,IF(AD$37-$A114&lt;=$G$5,$B114/MIN($G$5,Supuestos!$C$5-'Depreciación Financiera'!$A114),0),0)</f>
        <v>0</v>
      </c>
      <c r="AE114" s="159">
        <f t="shared" si="49"/>
        <v>0</v>
      </c>
    </row>
    <row r="115" spans="1:31">
      <c r="A115" s="89">
        <v>2034</v>
      </c>
      <c r="B115" s="6">
        <v>0</v>
      </c>
      <c r="C115" s="6"/>
      <c r="D115" s="6"/>
      <c r="E115" s="6"/>
      <c r="F115" s="6">
        <f>IF(F$37&gt;$A115,IF(F$37-$A115&lt;=$G$5,$B115/MIN($G$5,Supuestos!$C$5-'Depreciación Financiera'!$A115),0),0)</f>
        <v>0</v>
      </c>
      <c r="G115" s="6">
        <f>IF(G$37&gt;$A115,IF(G$37-$A115&lt;=$G$5,$B115/MIN($G$5,Supuestos!$C$5-'Depreciación Financiera'!$A115),0),0)</f>
        <v>0</v>
      </c>
      <c r="H115" s="6">
        <f>IF(H$37&gt;$A115,IF(H$37-$A115&lt;=$G$5,$B115/MIN($G$5,Supuestos!$C$5-'Depreciación Financiera'!$A115),0),0)</f>
        <v>0</v>
      </c>
      <c r="I115" s="6">
        <f>IF(I$37&gt;$A115,IF(I$37-$A115&lt;=$G$5,$B115/MIN($G$5,Supuestos!$C$5-'Depreciación Financiera'!$A115),0),0)</f>
        <v>0</v>
      </c>
      <c r="J115" s="6">
        <f>IF(J$37&gt;$A115,IF(J$37-$A115&lt;=$G$5,$B115/MIN($G$5,Supuestos!$C$5-'Depreciación Financiera'!$A115),0),0)</f>
        <v>0</v>
      </c>
      <c r="K115" s="6">
        <f>IF(K$37&gt;$A115,IF(K$37-$A115&lt;=$G$5,$B115/MIN($G$5,Supuestos!$C$5-'Depreciación Financiera'!$A115),0),0)</f>
        <v>0</v>
      </c>
      <c r="L115" s="6">
        <f>IF(L$37&gt;$A115,IF(L$37-$A115&lt;=$G$5,$B115/MIN($G$5,Supuestos!$C$5-'Depreciación Financiera'!$A115),0),0)</f>
        <v>0</v>
      </c>
      <c r="M115" s="6">
        <f>IF(M$37&gt;$A115,IF(M$37-$A115&lt;=$G$5,$B115/MIN($G$5,Supuestos!$C$5-'Depreciación Financiera'!$A115),0),0)</f>
        <v>0</v>
      </c>
      <c r="N115" s="6">
        <f>IF(N$37&gt;$A115,IF(N$37-$A115&lt;=$G$5,$B115/MIN($G$5,Supuestos!$C$5-'Depreciación Financiera'!$A115),0),0)</f>
        <v>0</v>
      </c>
      <c r="O115" s="6">
        <f>IF(O$37&gt;$A115,IF(O$37-$A115&lt;=$G$5,$B115/MIN($G$5,Supuestos!$C$5-'Depreciación Financiera'!$A115),0),0)</f>
        <v>0</v>
      </c>
      <c r="P115" s="6">
        <f>IF(P$37&gt;$A115,IF(P$37-$A115&lt;=$G$5,$B115/MIN($G$5,Supuestos!$C$5-'Depreciación Financiera'!$A115),0),0)</f>
        <v>0</v>
      </c>
      <c r="Q115" s="6">
        <f>IF(Q$37&gt;$A115,IF(Q$37-$A115&lt;=$G$5,$B115/MIN($G$5,Supuestos!$C$5-'Depreciación Financiera'!$A115),0),0)</f>
        <v>0</v>
      </c>
      <c r="R115" s="6">
        <f>IF(R$37&gt;$A115,IF(R$37-$A115&lt;=$G$5,$B115/MIN($G$5,Supuestos!$C$5-'Depreciación Financiera'!$A115),0),0)</f>
        <v>0</v>
      </c>
      <c r="S115" s="6">
        <f>IF(S$37&gt;$A115,IF(S$37-$A115&lt;=$G$5,$B115/MIN($G$5,Supuestos!$C$5-'Depreciación Financiera'!$A115),0),0)</f>
        <v>0</v>
      </c>
      <c r="T115" s="6">
        <f>IF(T$37&gt;$A115,IF(T$37-$A115&lt;=$G$5,$B115/MIN($G$5,Supuestos!$C$5-'Depreciación Financiera'!$A115),0),0)</f>
        <v>0</v>
      </c>
      <c r="U115" s="6">
        <f>IF(U$37&gt;$A115,IF(U$37-$A115&lt;=$G$5,$B115/MIN($G$5,Supuestos!$C$5-'Depreciación Financiera'!$A115),0),0)</f>
        <v>0</v>
      </c>
      <c r="V115" s="6">
        <f>IF(V$37&gt;$A115,IF(V$37-$A115&lt;=$G$5,$B115/MIN($G$5,Supuestos!$C$5-'Depreciación Financiera'!$A115),0),0)</f>
        <v>0</v>
      </c>
      <c r="W115" s="6">
        <f>IF(W$37&gt;$A115,IF(W$37-$A115&lt;=$G$5,$B115/MIN($G$5,Supuestos!$C$5-'Depreciación Financiera'!$A115),0),0)</f>
        <v>0</v>
      </c>
      <c r="X115" s="6">
        <f>IF(X$37&gt;$A115,IF(X$37-$A115&lt;=$G$5,$B115/MIN($G$5,Supuestos!$C$5-'Depreciación Financiera'!$A115),0),0)</f>
        <v>0</v>
      </c>
      <c r="Y115" s="6">
        <f>IF(Y$37&gt;$A115,IF(Y$37-$A115&lt;=$G$5,$B115/MIN($G$5,Supuestos!$C$5-'Depreciación Financiera'!$A115),0),0)</f>
        <v>0</v>
      </c>
      <c r="Z115" s="6">
        <f>IF(Z$37&gt;$A115,IF(Z$37-$A115&lt;=$G$5,$B115/MIN($G$5,Supuestos!$C$5-'Depreciación Financiera'!$A115),0),0)</f>
        <v>0</v>
      </c>
      <c r="AA115" s="6">
        <f>IF(AA$37&gt;$A115,IF(AA$37-$A115&lt;=$G$5,$B115/MIN($G$5,Supuestos!$C$5-'Depreciación Financiera'!$A115),0),0)</f>
        <v>0</v>
      </c>
      <c r="AB115" s="6">
        <f>IF(AB$37&gt;$A115,IF(AB$37-$A115&lt;=$G$5,$B115/MIN($G$5,Supuestos!$C$5-'Depreciación Financiera'!$A115),0),0)</f>
        <v>0</v>
      </c>
      <c r="AC115" s="6">
        <f>IF(AC$37&gt;$A115,IF(AC$37-$A115&lt;=$G$5,$B115/MIN($G$5,Supuestos!$C$5-'Depreciación Financiera'!$A115),0),0)</f>
        <v>0</v>
      </c>
      <c r="AD115" s="90">
        <f>IF(AD$37&gt;$A115,IF(AD$37-$A115&lt;=$G$5,$B115/MIN($G$5,Supuestos!$C$5-'Depreciación Financiera'!$A115),0),0)</f>
        <v>0</v>
      </c>
      <c r="AE115" s="159">
        <f t="shared" si="49"/>
        <v>0</v>
      </c>
    </row>
    <row r="116" spans="1:31">
      <c r="A116" s="89">
        <v>2035</v>
      </c>
      <c r="B116" s="6">
        <v>0</v>
      </c>
      <c r="C116" s="6"/>
      <c r="D116" s="6"/>
      <c r="E116" s="6"/>
      <c r="F116" s="6">
        <f>IF(F$37&gt;$A116,IF(F$37-$A116&lt;=$G$5,$B116/MIN($G$5,Supuestos!$C$5-'Depreciación Financiera'!$A116),0),0)</f>
        <v>0</v>
      </c>
      <c r="G116" s="6">
        <f>IF(G$37&gt;$A116,IF(G$37-$A116&lt;=$G$5,$B116/MIN($G$5,Supuestos!$C$5-'Depreciación Financiera'!$A116),0),0)</f>
        <v>0</v>
      </c>
      <c r="H116" s="6">
        <f>IF(H$37&gt;$A116,IF(H$37-$A116&lt;=$G$5,$B116/MIN($G$5,Supuestos!$C$5-'Depreciación Financiera'!$A116),0),0)</f>
        <v>0</v>
      </c>
      <c r="I116" s="6">
        <f>IF(I$37&gt;$A116,IF(I$37-$A116&lt;=$G$5,$B116/MIN($G$5,Supuestos!$C$5-'Depreciación Financiera'!$A116),0),0)</f>
        <v>0</v>
      </c>
      <c r="J116" s="6">
        <f>IF(J$37&gt;$A116,IF(J$37-$A116&lt;=$G$5,$B116/MIN($G$5,Supuestos!$C$5-'Depreciación Financiera'!$A116),0),0)</f>
        <v>0</v>
      </c>
      <c r="K116" s="6">
        <f>IF(K$37&gt;$A116,IF(K$37-$A116&lt;=$G$5,$B116/MIN($G$5,Supuestos!$C$5-'Depreciación Financiera'!$A116),0),0)</f>
        <v>0</v>
      </c>
      <c r="L116" s="6">
        <f>IF(L$37&gt;$A116,IF(L$37-$A116&lt;=$G$5,$B116/MIN($G$5,Supuestos!$C$5-'Depreciación Financiera'!$A116),0),0)</f>
        <v>0</v>
      </c>
      <c r="M116" s="6">
        <f>IF(M$37&gt;$A116,IF(M$37-$A116&lt;=$G$5,$B116/MIN($G$5,Supuestos!$C$5-'Depreciación Financiera'!$A116),0),0)</f>
        <v>0</v>
      </c>
      <c r="N116" s="6">
        <f>IF(N$37&gt;$A116,IF(N$37-$A116&lt;=$G$5,$B116/MIN($G$5,Supuestos!$C$5-'Depreciación Financiera'!$A116),0),0)</f>
        <v>0</v>
      </c>
      <c r="O116" s="6">
        <f>IF(O$37&gt;$A116,IF(O$37-$A116&lt;=$G$5,$B116/MIN($G$5,Supuestos!$C$5-'Depreciación Financiera'!$A116),0),0)</f>
        <v>0</v>
      </c>
      <c r="P116" s="6">
        <f>IF(P$37&gt;$A116,IF(P$37-$A116&lt;=$G$5,$B116/MIN($G$5,Supuestos!$C$5-'Depreciación Financiera'!$A116),0),0)</f>
        <v>0</v>
      </c>
      <c r="Q116" s="6">
        <f>IF(Q$37&gt;$A116,IF(Q$37-$A116&lt;=$G$5,$B116/MIN($G$5,Supuestos!$C$5-'Depreciación Financiera'!$A116),0),0)</f>
        <v>0</v>
      </c>
      <c r="R116" s="6">
        <f>IF(R$37&gt;$A116,IF(R$37-$A116&lt;=$G$5,$B116/MIN($G$5,Supuestos!$C$5-'Depreciación Financiera'!$A116),0),0)</f>
        <v>0</v>
      </c>
      <c r="S116" s="6">
        <f>IF(S$37&gt;$A116,IF(S$37-$A116&lt;=$G$5,$B116/MIN($G$5,Supuestos!$C$5-'Depreciación Financiera'!$A116),0),0)</f>
        <v>0</v>
      </c>
      <c r="T116" s="6">
        <f>IF(T$37&gt;$A116,IF(T$37-$A116&lt;=$G$5,$B116/MIN($G$5,Supuestos!$C$5-'Depreciación Financiera'!$A116),0),0)</f>
        <v>0</v>
      </c>
      <c r="U116" s="6">
        <f>IF(U$37&gt;$A116,IF(U$37-$A116&lt;=$G$5,$B116/MIN($G$5,Supuestos!$C$5-'Depreciación Financiera'!$A116),0),0)</f>
        <v>0</v>
      </c>
      <c r="V116" s="6">
        <f>IF(V$37&gt;$A116,IF(V$37-$A116&lt;=$G$5,$B116/MIN($G$5,Supuestos!$C$5-'Depreciación Financiera'!$A116),0),0)</f>
        <v>0</v>
      </c>
      <c r="W116" s="6">
        <f>IF(W$37&gt;$A116,IF(W$37-$A116&lt;=$G$5,$B116/MIN($G$5,Supuestos!$C$5-'Depreciación Financiera'!$A116),0),0)</f>
        <v>0</v>
      </c>
      <c r="X116" s="6">
        <f>IF(X$37&gt;$A116,IF(X$37-$A116&lt;=$G$5,$B116/MIN($G$5,Supuestos!$C$5-'Depreciación Financiera'!$A116),0),0)</f>
        <v>0</v>
      </c>
      <c r="Y116" s="6">
        <f>IF(Y$37&gt;$A116,IF(Y$37-$A116&lt;=$G$5,$B116/MIN($G$5,Supuestos!$C$5-'Depreciación Financiera'!$A116),0),0)</f>
        <v>0</v>
      </c>
      <c r="Z116" s="6">
        <f>IF(Z$37&gt;$A116,IF(Z$37-$A116&lt;=$G$5,$B116/MIN($G$5,Supuestos!$C$5-'Depreciación Financiera'!$A116),0),0)</f>
        <v>0</v>
      </c>
      <c r="AA116" s="6">
        <f>IF(AA$37&gt;$A116,IF(AA$37-$A116&lt;=$G$5,$B116/MIN($G$5,Supuestos!$C$5-'Depreciación Financiera'!$A116),0),0)</f>
        <v>0</v>
      </c>
      <c r="AB116" s="6">
        <f>IF(AB$37&gt;$A116,IF(AB$37-$A116&lt;=$G$5,$B116/MIN($G$5,Supuestos!$C$5-'Depreciación Financiera'!$A116),0),0)</f>
        <v>0</v>
      </c>
      <c r="AC116" s="6">
        <f>IF(AC$37&gt;$A116,IF(AC$37-$A116&lt;=$G$5,$B116/MIN($G$5,Supuestos!$C$5-'Depreciación Financiera'!$A116),0),0)</f>
        <v>0</v>
      </c>
      <c r="AD116" s="90">
        <f>IF(AD$37&gt;$A116,IF(AD$37-$A116&lt;=$G$5,$B116/MIN($G$5,Supuestos!$C$5-'Depreciación Financiera'!$A116),0),0)</f>
        <v>0</v>
      </c>
      <c r="AE116" s="159">
        <f t="shared" si="49"/>
        <v>0</v>
      </c>
    </row>
    <row r="117" spans="1:31">
      <c r="A117" s="89">
        <v>2036</v>
      </c>
      <c r="B117" s="6">
        <v>0</v>
      </c>
      <c r="C117" s="6"/>
      <c r="D117" s="6"/>
      <c r="E117" s="6"/>
      <c r="F117" s="6">
        <f>IF(F$37&gt;$A117,IF(F$37-$A117&lt;=$G$5,$B117/MIN($G$5,Supuestos!$C$5-'Depreciación Financiera'!$A117),0),0)</f>
        <v>0</v>
      </c>
      <c r="G117" s="6">
        <f>IF(G$37&gt;$A117,IF(G$37-$A117&lt;=$G$5,$B117/MIN($G$5,Supuestos!$C$5-'Depreciación Financiera'!$A117),0),0)</f>
        <v>0</v>
      </c>
      <c r="H117" s="6">
        <f>IF(H$37&gt;$A117,IF(H$37-$A117&lt;=$G$5,$B117/MIN($G$5,Supuestos!$C$5-'Depreciación Financiera'!$A117),0),0)</f>
        <v>0</v>
      </c>
      <c r="I117" s="6">
        <f>IF(I$37&gt;$A117,IF(I$37-$A117&lt;=$G$5,$B117/MIN($G$5,Supuestos!$C$5-'Depreciación Financiera'!$A117),0),0)</f>
        <v>0</v>
      </c>
      <c r="J117" s="6">
        <f>IF(J$37&gt;$A117,IF(J$37-$A117&lt;=$G$5,$B117/MIN($G$5,Supuestos!$C$5-'Depreciación Financiera'!$A117),0),0)</f>
        <v>0</v>
      </c>
      <c r="K117" s="6">
        <f>IF(K$37&gt;$A117,IF(K$37-$A117&lt;=$G$5,$B117/MIN($G$5,Supuestos!$C$5-'Depreciación Financiera'!$A117),0),0)</f>
        <v>0</v>
      </c>
      <c r="L117" s="6">
        <f>IF(L$37&gt;$A117,IF(L$37-$A117&lt;=$G$5,$B117/MIN($G$5,Supuestos!$C$5-'Depreciación Financiera'!$A117),0),0)</f>
        <v>0</v>
      </c>
      <c r="M117" s="6">
        <f>IF(M$37&gt;$A117,IF(M$37-$A117&lt;=$G$5,$B117/MIN($G$5,Supuestos!$C$5-'Depreciación Financiera'!$A117),0),0)</f>
        <v>0</v>
      </c>
      <c r="N117" s="6">
        <f>IF(N$37&gt;$A117,IF(N$37-$A117&lt;=$G$5,$B117/MIN($G$5,Supuestos!$C$5-'Depreciación Financiera'!$A117),0),0)</f>
        <v>0</v>
      </c>
      <c r="O117" s="6">
        <f>IF(O$37&gt;$A117,IF(O$37-$A117&lt;=$G$5,$B117/MIN($G$5,Supuestos!$C$5-'Depreciación Financiera'!$A117),0),0)</f>
        <v>0</v>
      </c>
      <c r="P117" s="6">
        <f>IF(P$37&gt;$A117,IF(P$37-$A117&lt;=$G$5,$B117/MIN($G$5,Supuestos!$C$5-'Depreciación Financiera'!$A117),0),0)</f>
        <v>0</v>
      </c>
      <c r="Q117" s="6">
        <f>IF(Q$37&gt;$A117,IF(Q$37-$A117&lt;=$G$5,$B117/MIN($G$5,Supuestos!$C$5-'Depreciación Financiera'!$A117),0),0)</f>
        <v>0</v>
      </c>
      <c r="R117" s="6">
        <f>IF(R$37&gt;$A117,IF(R$37-$A117&lt;=$G$5,$B117/MIN($G$5,Supuestos!$C$5-'Depreciación Financiera'!$A117),0),0)</f>
        <v>0</v>
      </c>
      <c r="S117" s="6">
        <f>IF(S$37&gt;$A117,IF(S$37-$A117&lt;=$G$5,$B117/MIN($G$5,Supuestos!$C$5-'Depreciación Financiera'!$A117),0),0)</f>
        <v>0</v>
      </c>
      <c r="T117" s="6">
        <f>IF(T$37&gt;$A117,IF(T$37-$A117&lt;=$G$5,$B117/MIN($G$5,Supuestos!$C$5-'Depreciación Financiera'!$A117),0),0)</f>
        <v>0</v>
      </c>
      <c r="U117" s="6">
        <f>IF(U$37&gt;$A117,IF(U$37-$A117&lt;=$G$5,$B117/MIN($G$5,Supuestos!$C$5-'Depreciación Financiera'!$A117),0),0)</f>
        <v>0</v>
      </c>
      <c r="V117" s="6">
        <f>IF(V$37&gt;$A117,IF(V$37-$A117&lt;=$G$5,$B117/MIN($G$5,Supuestos!$C$5-'Depreciación Financiera'!$A117),0),0)</f>
        <v>0</v>
      </c>
      <c r="W117" s="6">
        <f>IF(W$37&gt;$A117,IF(W$37-$A117&lt;=$G$5,$B117/MIN($G$5,Supuestos!$C$5-'Depreciación Financiera'!$A117),0),0)</f>
        <v>0</v>
      </c>
      <c r="X117" s="6">
        <f>IF(X$37&gt;$A117,IF(X$37-$A117&lt;=$G$5,$B117/MIN($G$5,Supuestos!$C$5-'Depreciación Financiera'!$A117),0),0)</f>
        <v>0</v>
      </c>
      <c r="Y117" s="6">
        <f>IF(Y$37&gt;$A117,IF(Y$37-$A117&lt;=$G$5,$B117/MIN($G$5,Supuestos!$C$5-'Depreciación Financiera'!$A117),0),0)</f>
        <v>0</v>
      </c>
      <c r="Z117" s="6">
        <f>IF(Z$37&gt;$A117,IF(Z$37-$A117&lt;=$G$5,$B117/MIN($G$5,Supuestos!$C$5-'Depreciación Financiera'!$A117),0),0)</f>
        <v>0</v>
      </c>
      <c r="AA117" s="6">
        <f>IF(AA$37&gt;$A117,IF(AA$37-$A117&lt;=$G$5,$B117/MIN($G$5,Supuestos!$C$5-'Depreciación Financiera'!$A117),0),0)</f>
        <v>0</v>
      </c>
      <c r="AB117" s="6">
        <f>IF(AB$37&gt;$A117,IF(AB$37-$A117&lt;=$G$5,$B117/MIN($G$5,Supuestos!$C$5-'Depreciación Financiera'!$A117),0),0)</f>
        <v>0</v>
      </c>
      <c r="AC117" s="6">
        <f>IF(AC$37&gt;$A117,IF(AC$37-$A117&lt;=$G$5,$B117/MIN($G$5,Supuestos!$C$5-'Depreciación Financiera'!$A117),0),0)</f>
        <v>0</v>
      </c>
      <c r="AD117" s="90">
        <f>IF(AD$37&gt;$A117,IF(AD$37-$A117&lt;=$G$5,$B117/MIN($G$5,Supuestos!$C$5-'Depreciación Financiera'!$A117),0),0)</f>
        <v>0</v>
      </c>
      <c r="AE117" s="159">
        <f t="shared" si="49"/>
        <v>0</v>
      </c>
    </row>
    <row r="118" spans="1:31">
      <c r="A118" s="89">
        <v>2037</v>
      </c>
      <c r="B118" s="6">
        <v>0</v>
      </c>
      <c r="C118" s="6"/>
      <c r="D118" s="6"/>
      <c r="E118" s="6"/>
      <c r="F118" s="6">
        <f>IF(F$37&gt;$A118,IF(F$37-$A118&lt;=$G$5,$B118/MIN($G$5,Supuestos!$C$5-'Depreciación Financiera'!$A118),0),0)</f>
        <v>0</v>
      </c>
      <c r="G118" s="6">
        <f>IF(G$37&gt;$A118,IF(G$37-$A118&lt;=$G$5,$B118/MIN($G$5,Supuestos!$C$5-'Depreciación Financiera'!$A118),0),0)</f>
        <v>0</v>
      </c>
      <c r="H118" s="6">
        <f>IF(H$37&gt;$A118,IF(H$37-$A118&lt;=$G$5,$B118/MIN($G$5,Supuestos!$C$5-'Depreciación Financiera'!$A118),0),0)</f>
        <v>0</v>
      </c>
      <c r="I118" s="6">
        <f>IF(I$37&gt;$A118,IF(I$37-$A118&lt;=$G$5,$B118/MIN($G$5,Supuestos!$C$5-'Depreciación Financiera'!$A118),0),0)</f>
        <v>0</v>
      </c>
      <c r="J118" s="6">
        <f>IF(J$37&gt;$A118,IF(J$37-$A118&lt;=$G$5,$B118/MIN($G$5,Supuestos!$C$5-'Depreciación Financiera'!$A118),0),0)</f>
        <v>0</v>
      </c>
      <c r="K118" s="6">
        <f>IF(K$37&gt;$A118,IF(K$37-$A118&lt;=$G$5,$B118/MIN($G$5,Supuestos!$C$5-'Depreciación Financiera'!$A118),0),0)</f>
        <v>0</v>
      </c>
      <c r="L118" s="6">
        <f>IF(L$37&gt;$A118,IF(L$37-$A118&lt;=$G$5,$B118/MIN($G$5,Supuestos!$C$5-'Depreciación Financiera'!$A118),0),0)</f>
        <v>0</v>
      </c>
      <c r="M118" s="6">
        <f>IF(M$37&gt;$A118,IF(M$37-$A118&lt;=$G$5,$B118/MIN($G$5,Supuestos!$C$5-'Depreciación Financiera'!$A118),0),0)</f>
        <v>0</v>
      </c>
      <c r="N118" s="6">
        <f>IF(N$37&gt;$A118,IF(N$37-$A118&lt;=$G$5,$B118/MIN($G$5,Supuestos!$C$5-'Depreciación Financiera'!$A118),0),0)</f>
        <v>0</v>
      </c>
      <c r="O118" s="6">
        <f>IF(O$37&gt;$A118,IF(O$37-$A118&lt;=$G$5,$B118/MIN($G$5,Supuestos!$C$5-'Depreciación Financiera'!$A118),0),0)</f>
        <v>0</v>
      </c>
      <c r="P118" s="6">
        <f>IF(P$37&gt;$A118,IF(P$37-$A118&lt;=$G$5,$B118/MIN($G$5,Supuestos!$C$5-'Depreciación Financiera'!$A118),0),0)</f>
        <v>0</v>
      </c>
      <c r="Q118" s="6">
        <f>IF(Q$37&gt;$A118,IF(Q$37-$A118&lt;=$G$5,$B118/MIN($G$5,Supuestos!$C$5-'Depreciación Financiera'!$A118),0),0)</f>
        <v>0</v>
      </c>
      <c r="R118" s="6">
        <f>IF(R$37&gt;$A118,IF(R$37-$A118&lt;=$G$5,$B118/MIN($G$5,Supuestos!$C$5-'Depreciación Financiera'!$A118),0),0)</f>
        <v>0</v>
      </c>
      <c r="S118" s="6">
        <f>IF(S$37&gt;$A118,IF(S$37-$A118&lt;=$G$5,$B118/MIN($G$5,Supuestos!$C$5-'Depreciación Financiera'!$A118),0),0)</f>
        <v>0</v>
      </c>
      <c r="T118" s="6">
        <f>IF(T$37&gt;$A118,IF(T$37-$A118&lt;=$G$5,$B118/MIN($G$5,Supuestos!$C$5-'Depreciación Financiera'!$A118),0),0)</f>
        <v>0</v>
      </c>
      <c r="U118" s="6">
        <f>IF(U$37&gt;$A118,IF(U$37-$A118&lt;=$G$5,$B118/MIN($G$5,Supuestos!$C$5-'Depreciación Financiera'!$A118),0),0)</f>
        <v>0</v>
      </c>
      <c r="V118" s="6">
        <f>IF(V$37&gt;$A118,IF(V$37-$A118&lt;=$G$5,$B118/MIN($G$5,Supuestos!$C$5-'Depreciación Financiera'!$A118),0),0)</f>
        <v>0</v>
      </c>
      <c r="W118" s="6">
        <f>IF(W$37&gt;$A118,IF(W$37-$A118&lt;=$G$5,$B118/MIN($G$5,Supuestos!$C$5-'Depreciación Financiera'!$A118),0),0)</f>
        <v>0</v>
      </c>
      <c r="X118" s="6">
        <f>IF(X$37&gt;$A118,IF(X$37-$A118&lt;=$G$5,$B118/MIN($G$5,Supuestos!$C$5-'Depreciación Financiera'!$A118),0),0)</f>
        <v>0</v>
      </c>
      <c r="Y118" s="6">
        <f>IF(Y$37&gt;$A118,IF(Y$37-$A118&lt;=$G$5,$B118/MIN($G$5,Supuestos!$C$5-'Depreciación Financiera'!$A118),0),0)</f>
        <v>0</v>
      </c>
      <c r="Z118" s="6">
        <f>IF(Z$37&gt;$A118,IF(Z$37-$A118&lt;=$G$5,$B118/MIN($G$5,Supuestos!$C$5-'Depreciación Financiera'!$A118),0),0)</f>
        <v>0</v>
      </c>
      <c r="AA118" s="6">
        <f>IF(AA$37&gt;$A118,IF(AA$37-$A118&lt;=$G$5,$B118/MIN($G$5,Supuestos!$C$5-'Depreciación Financiera'!$A118),0),0)</f>
        <v>0</v>
      </c>
      <c r="AB118" s="6">
        <f>IF(AB$37&gt;$A118,IF(AB$37-$A118&lt;=$G$5,$B118/MIN($G$5,Supuestos!$C$5-'Depreciación Financiera'!$A118),0),0)</f>
        <v>0</v>
      </c>
      <c r="AC118" s="6">
        <f>IF(AC$37&gt;$A118,IF(AC$37-$A118&lt;=$G$5,$B118/MIN($G$5,Supuestos!$C$5-'Depreciación Financiera'!$A118),0),0)</f>
        <v>0</v>
      </c>
      <c r="AD118" s="90">
        <f>IF(AD$37&gt;$A118,IF(AD$37-$A118&lt;=$G$5,$B118/MIN($G$5,Supuestos!$C$5-'Depreciación Financiera'!$A118),0),0)</f>
        <v>0</v>
      </c>
      <c r="AE118" s="159">
        <f t="shared" si="49"/>
        <v>0</v>
      </c>
    </row>
    <row r="119" spans="1:31">
      <c r="A119" s="89">
        <v>2038</v>
      </c>
      <c r="B119" s="6">
        <v>0</v>
      </c>
      <c r="C119" s="6"/>
      <c r="D119" s="6"/>
      <c r="E119" s="6"/>
      <c r="F119" s="6">
        <f>IF(F$37&gt;$A119,IF(F$37-$A119&lt;=$G$5,$B119/MIN($G$5,Supuestos!$C$5-'Depreciación Financiera'!$A119),0),0)</f>
        <v>0</v>
      </c>
      <c r="G119" s="6">
        <f>IF(G$37&gt;$A119,IF(G$37-$A119&lt;=$G$5,$B119/MIN($G$5,Supuestos!$C$5-'Depreciación Financiera'!$A119),0),0)</f>
        <v>0</v>
      </c>
      <c r="H119" s="6">
        <f>IF(H$37&gt;$A119,IF(H$37-$A119&lt;=$G$5,$B119/MIN($G$5,Supuestos!$C$5-'Depreciación Financiera'!$A119),0),0)</f>
        <v>0</v>
      </c>
      <c r="I119" s="6">
        <f>IF(I$37&gt;$A119,IF(I$37-$A119&lt;=$G$5,$B119/MIN($G$5,Supuestos!$C$5-'Depreciación Financiera'!$A119),0),0)</f>
        <v>0</v>
      </c>
      <c r="J119" s="6">
        <f>IF(J$37&gt;$A119,IF(J$37-$A119&lt;=$G$5,$B119/MIN($G$5,Supuestos!$C$5-'Depreciación Financiera'!$A119),0),0)</f>
        <v>0</v>
      </c>
      <c r="K119" s="6">
        <f>IF(K$37&gt;$A119,IF(K$37-$A119&lt;=$G$5,$B119/MIN($G$5,Supuestos!$C$5-'Depreciación Financiera'!$A119),0),0)</f>
        <v>0</v>
      </c>
      <c r="L119" s="6">
        <f>IF(L$37&gt;$A119,IF(L$37-$A119&lt;=$G$5,$B119/MIN($G$5,Supuestos!$C$5-'Depreciación Financiera'!$A119),0),0)</f>
        <v>0</v>
      </c>
      <c r="M119" s="6">
        <f>IF(M$37&gt;$A119,IF(M$37-$A119&lt;=$G$5,$B119/MIN($G$5,Supuestos!$C$5-'Depreciación Financiera'!$A119),0),0)</f>
        <v>0</v>
      </c>
      <c r="N119" s="6">
        <f>IF(N$37&gt;$A119,IF(N$37-$A119&lt;=$G$5,$B119/MIN($G$5,Supuestos!$C$5-'Depreciación Financiera'!$A119),0),0)</f>
        <v>0</v>
      </c>
      <c r="O119" s="6">
        <f>IF(O$37&gt;$A119,IF(O$37-$A119&lt;=$G$5,$B119/MIN($G$5,Supuestos!$C$5-'Depreciación Financiera'!$A119),0),0)</f>
        <v>0</v>
      </c>
      <c r="P119" s="6">
        <f>IF(P$37&gt;$A119,IF(P$37-$A119&lt;=$G$5,$B119/MIN($G$5,Supuestos!$C$5-'Depreciación Financiera'!$A119),0),0)</f>
        <v>0</v>
      </c>
      <c r="Q119" s="6">
        <f>IF(Q$37&gt;$A119,IF(Q$37-$A119&lt;=$G$5,$B119/MIN($G$5,Supuestos!$C$5-'Depreciación Financiera'!$A119),0),0)</f>
        <v>0</v>
      </c>
      <c r="R119" s="6">
        <f>IF(R$37&gt;$A119,IF(R$37-$A119&lt;=$G$5,$B119/MIN($G$5,Supuestos!$C$5-'Depreciación Financiera'!$A119),0),0)</f>
        <v>0</v>
      </c>
      <c r="S119" s="6">
        <f>IF(S$37&gt;$A119,IF(S$37-$A119&lt;=$G$5,$B119/MIN($G$5,Supuestos!$C$5-'Depreciación Financiera'!$A119),0),0)</f>
        <v>0</v>
      </c>
      <c r="T119" s="6">
        <f>IF(T$37&gt;$A119,IF(T$37-$A119&lt;=$G$5,$B119/MIN($G$5,Supuestos!$C$5-'Depreciación Financiera'!$A119),0),0)</f>
        <v>0</v>
      </c>
      <c r="U119" s="6">
        <f>IF(U$37&gt;$A119,IF(U$37-$A119&lt;=$G$5,$B119/MIN($G$5,Supuestos!$C$5-'Depreciación Financiera'!$A119),0),0)</f>
        <v>0</v>
      </c>
      <c r="V119" s="6">
        <f>IF(V$37&gt;$A119,IF(V$37-$A119&lt;=$G$5,$B119/MIN($G$5,Supuestos!$C$5-'Depreciación Financiera'!$A119),0),0)</f>
        <v>0</v>
      </c>
      <c r="W119" s="6">
        <f>IF(W$37&gt;$A119,IF(W$37-$A119&lt;=$G$5,$B119/MIN($G$5,Supuestos!$C$5-'Depreciación Financiera'!$A119),0),0)</f>
        <v>0</v>
      </c>
      <c r="X119" s="6">
        <f>IF(X$37&gt;$A119,IF(X$37-$A119&lt;=$G$5,$B119/MIN($G$5,Supuestos!$C$5-'Depreciación Financiera'!$A119),0),0)</f>
        <v>0</v>
      </c>
      <c r="Y119" s="6">
        <f>IF(Y$37&gt;$A119,IF(Y$37-$A119&lt;=$G$5,$B119/MIN($G$5,Supuestos!$C$5-'Depreciación Financiera'!$A119),0),0)</f>
        <v>0</v>
      </c>
      <c r="Z119" s="6">
        <f>IF(Z$37&gt;$A119,IF(Z$37-$A119&lt;=$G$5,$B119/MIN($G$5,Supuestos!$C$5-'Depreciación Financiera'!$A119),0),0)</f>
        <v>0</v>
      </c>
      <c r="AA119" s="6">
        <f>IF(AA$37&gt;$A119,IF(AA$37-$A119&lt;=$G$5,$B119/MIN($G$5,Supuestos!$C$5-'Depreciación Financiera'!$A119),0),0)</f>
        <v>0</v>
      </c>
      <c r="AB119" s="6">
        <f>IF(AB$37&gt;$A119,IF(AB$37-$A119&lt;=$G$5,$B119/MIN($G$5,Supuestos!$C$5-'Depreciación Financiera'!$A119),0),0)</f>
        <v>0</v>
      </c>
      <c r="AC119" s="6">
        <f>IF(AC$37&gt;$A119,IF(AC$37-$A119&lt;=$G$5,$B119/MIN($G$5,Supuestos!$C$5-'Depreciación Financiera'!$A119),0),0)</f>
        <v>0</v>
      </c>
      <c r="AD119" s="90">
        <f>IF(AD$37&gt;$A119,IF(AD$37-$A119&lt;=$G$5,$B119/MIN($G$5,Supuestos!$C$5-'Depreciación Financiera'!$A119),0),0)</f>
        <v>0</v>
      </c>
      <c r="AE119" s="159">
        <f t="shared" si="49"/>
        <v>0</v>
      </c>
    </row>
    <row r="120" spans="1:31">
      <c r="A120" s="89">
        <v>2039</v>
      </c>
      <c r="B120" s="6">
        <v>0</v>
      </c>
      <c r="C120" s="6"/>
      <c r="D120" s="6"/>
      <c r="E120" s="6"/>
      <c r="F120" s="6">
        <f>IF(F$37&gt;$A120,IF(F$37-$A120&lt;=$G$5,$B120/MIN($G$5,Supuestos!$C$5-'Depreciación Financiera'!$A120),0),0)</f>
        <v>0</v>
      </c>
      <c r="G120" s="6">
        <f>IF(G$37&gt;$A120,IF(G$37-$A120&lt;=$G$5,$B120/MIN($G$5,Supuestos!$C$5-'Depreciación Financiera'!$A120),0),0)</f>
        <v>0</v>
      </c>
      <c r="H120" s="6">
        <f>IF(H$37&gt;$A120,IF(H$37-$A120&lt;=$G$5,$B120/MIN($G$5,Supuestos!$C$5-'Depreciación Financiera'!$A120),0),0)</f>
        <v>0</v>
      </c>
      <c r="I120" s="6">
        <f>IF(I$37&gt;$A120,IF(I$37-$A120&lt;=$G$5,$B120/MIN($G$5,Supuestos!$C$5-'Depreciación Financiera'!$A120),0),0)</f>
        <v>0</v>
      </c>
      <c r="J120" s="6">
        <f>IF(J$37&gt;$A120,IF(J$37-$A120&lt;=$G$5,$B120/MIN($G$5,Supuestos!$C$5-'Depreciación Financiera'!$A120),0),0)</f>
        <v>0</v>
      </c>
      <c r="K120" s="6">
        <f>IF(K$37&gt;$A120,IF(K$37-$A120&lt;=$G$5,$B120/MIN($G$5,Supuestos!$C$5-'Depreciación Financiera'!$A120),0),0)</f>
        <v>0</v>
      </c>
      <c r="L120" s="6">
        <f>IF(L$37&gt;$A120,IF(L$37-$A120&lt;=$G$5,$B120/MIN($G$5,Supuestos!$C$5-'Depreciación Financiera'!$A120),0),0)</f>
        <v>0</v>
      </c>
      <c r="M120" s="6">
        <f>IF(M$37&gt;$A120,IF(M$37-$A120&lt;=$G$5,$B120/MIN($G$5,Supuestos!$C$5-'Depreciación Financiera'!$A120),0),0)</f>
        <v>0</v>
      </c>
      <c r="N120" s="6">
        <f>IF(N$37&gt;$A120,IF(N$37-$A120&lt;=$G$5,$B120/MIN($G$5,Supuestos!$C$5-'Depreciación Financiera'!$A120),0),0)</f>
        <v>0</v>
      </c>
      <c r="O120" s="6">
        <f>IF(O$37&gt;$A120,IF(O$37-$A120&lt;=$G$5,$B120/MIN($G$5,Supuestos!$C$5-'Depreciación Financiera'!$A120),0),0)</f>
        <v>0</v>
      </c>
      <c r="P120" s="6">
        <f>IF(P$37&gt;$A120,IF(P$37-$A120&lt;=$G$5,$B120/MIN($G$5,Supuestos!$C$5-'Depreciación Financiera'!$A120),0),0)</f>
        <v>0</v>
      </c>
      <c r="Q120" s="6">
        <f>IF(Q$37&gt;$A120,IF(Q$37-$A120&lt;=$G$5,$B120/MIN($G$5,Supuestos!$C$5-'Depreciación Financiera'!$A120),0),0)</f>
        <v>0</v>
      </c>
      <c r="R120" s="6">
        <f>IF(R$37&gt;$A120,IF(R$37-$A120&lt;=$G$5,$B120/MIN($G$5,Supuestos!$C$5-'Depreciación Financiera'!$A120),0),0)</f>
        <v>0</v>
      </c>
      <c r="S120" s="6">
        <f>IF(S$37&gt;$A120,IF(S$37-$A120&lt;=$G$5,$B120/MIN($G$5,Supuestos!$C$5-'Depreciación Financiera'!$A120),0),0)</f>
        <v>0</v>
      </c>
      <c r="T120" s="6">
        <f>IF(T$37&gt;$A120,IF(T$37-$A120&lt;=$G$5,$B120/MIN($G$5,Supuestos!$C$5-'Depreciación Financiera'!$A120),0),0)</f>
        <v>0</v>
      </c>
      <c r="U120" s="6">
        <f>IF(U$37&gt;$A120,IF(U$37-$A120&lt;=$G$5,$B120/MIN($G$5,Supuestos!$C$5-'Depreciación Financiera'!$A120),0),0)</f>
        <v>0</v>
      </c>
      <c r="V120" s="6">
        <f>IF(V$37&gt;$A120,IF(V$37-$A120&lt;=$G$5,$B120/MIN($G$5,Supuestos!$C$5-'Depreciación Financiera'!$A120),0),0)</f>
        <v>0</v>
      </c>
      <c r="W120" s="6">
        <f>IF(W$37&gt;$A120,IF(W$37-$A120&lt;=$G$5,$B120/MIN($G$5,Supuestos!$C$5-'Depreciación Financiera'!$A120),0),0)</f>
        <v>0</v>
      </c>
      <c r="X120" s="6">
        <f>IF(X$37&gt;$A120,IF(X$37-$A120&lt;=$G$5,$B120/MIN($G$5,Supuestos!$C$5-'Depreciación Financiera'!$A120),0),0)</f>
        <v>0</v>
      </c>
      <c r="Y120" s="6">
        <f>IF(Y$37&gt;$A120,IF(Y$37-$A120&lt;=$G$5,$B120/MIN($G$5,Supuestos!$C$5-'Depreciación Financiera'!$A120),0),0)</f>
        <v>0</v>
      </c>
      <c r="Z120" s="6">
        <f>IF(Z$37&gt;$A120,IF(Z$37-$A120&lt;=$G$5,$B120/MIN($G$5,Supuestos!$C$5-'Depreciación Financiera'!$A120),0),0)</f>
        <v>0</v>
      </c>
      <c r="AA120" s="6">
        <f>IF(AA$37&gt;$A120,IF(AA$37-$A120&lt;=$G$5,$B120/MIN($G$5,Supuestos!$C$5-'Depreciación Financiera'!$A120),0),0)</f>
        <v>0</v>
      </c>
      <c r="AB120" s="6">
        <f>IF(AB$37&gt;$A120,IF(AB$37-$A120&lt;=$G$5,$B120/MIN($G$5,Supuestos!$C$5-'Depreciación Financiera'!$A120),0),0)</f>
        <v>0</v>
      </c>
      <c r="AC120" s="6">
        <f>IF(AC$37&gt;$A120,IF(AC$37-$A120&lt;=$G$5,$B120/MIN($G$5,Supuestos!$C$5-'Depreciación Financiera'!$A120),0),0)</f>
        <v>0</v>
      </c>
      <c r="AD120" s="90">
        <f>IF(AD$37&gt;$A120,IF(AD$37-$A120&lt;=$G$5,$B120/MIN($G$5,Supuestos!$C$5-'Depreciación Financiera'!$A120),0),0)</f>
        <v>0</v>
      </c>
      <c r="AE120" s="159">
        <f t="shared" si="49"/>
        <v>0</v>
      </c>
    </row>
    <row r="121" spans="1:31">
      <c r="A121" s="89">
        <v>2040</v>
      </c>
      <c r="B121" s="6">
        <v>0</v>
      </c>
      <c r="C121" s="6"/>
      <c r="D121" s="6"/>
      <c r="E121" s="6"/>
      <c r="F121" s="6">
        <f>IF(F$37&gt;$A121,IF(F$37-$A121&lt;=$G$5,$B121/MIN($G$5,Supuestos!$C$5-'Depreciación Financiera'!$A121),0),0)</f>
        <v>0</v>
      </c>
      <c r="G121" s="6">
        <f>IF(G$37&gt;$A121,IF(G$37-$A121&lt;=$G$5,$B121/MIN($G$5,Supuestos!$C$5-'Depreciación Financiera'!$A121),0),0)</f>
        <v>0</v>
      </c>
      <c r="H121" s="6">
        <f>IF(H$37&gt;$A121,IF(H$37-$A121&lt;=$G$5,$B121/MIN($G$5,Supuestos!$C$5-'Depreciación Financiera'!$A121),0),0)</f>
        <v>0</v>
      </c>
      <c r="I121" s="6">
        <f>IF(I$37&gt;$A121,IF(I$37-$A121&lt;=$G$5,$B121/MIN($G$5,Supuestos!$C$5-'Depreciación Financiera'!$A121),0),0)</f>
        <v>0</v>
      </c>
      <c r="J121" s="6">
        <f>IF(J$37&gt;$A121,IF(J$37-$A121&lt;=$G$5,$B121/MIN($G$5,Supuestos!$C$5-'Depreciación Financiera'!$A121),0),0)</f>
        <v>0</v>
      </c>
      <c r="K121" s="6">
        <f>IF(K$37&gt;$A121,IF(K$37-$A121&lt;=$G$5,$B121/MIN($G$5,Supuestos!$C$5-'Depreciación Financiera'!$A121),0),0)</f>
        <v>0</v>
      </c>
      <c r="L121" s="6">
        <f>IF(L$37&gt;$A121,IF(L$37-$A121&lt;=$G$5,$B121/MIN($G$5,Supuestos!$C$5-'Depreciación Financiera'!$A121),0),0)</f>
        <v>0</v>
      </c>
      <c r="M121" s="6">
        <f>IF(M$37&gt;$A121,IF(M$37-$A121&lt;=$G$5,$B121/MIN($G$5,Supuestos!$C$5-'Depreciación Financiera'!$A121),0),0)</f>
        <v>0</v>
      </c>
      <c r="N121" s="6">
        <f>IF(N$37&gt;$A121,IF(N$37-$A121&lt;=$G$5,$B121/MIN($G$5,Supuestos!$C$5-'Depreciación Financiera'!$A121),0),0)</f>
        <v>0</v>
      </c>
      <c r="O121" s="6">
        <f>IF(O$37&gt;$A121,IF(O$37-$A121&lt;=$G$5,$B121/MIN($G$5,Supuestos!$C$5-'Depreciación Financiera'!$A121),0),0)</f>
        <v>0</v>
      </c>
      <c r="P121" s="6">
        <f>IF(P$37&gt;$A121,IF(P$37-$A121&lt;=$G$5,$B121/MIN($G$5,Supuestos!$C$5-'Depreciación Financiera'!$A121),0),0)</f>
        <v>0</v>
      </c>
      <c r="Q121" s="6">
        <f>IF(Q$37&gt;$A121,IF(Q$37-$A121&lt;=$G$5,$B121/MIN($G$5,Supuestos!$C$5-'Depreciación Financiera'!$A121),0),0)</f>
        <v>0</v>
      </c>
      <c r="R121" s="6">
        <f>IF(R$37&gt;$A121,IF(R$37-$A121&lt;=$G$5,$B121/MIN($G$5,Supuestos!$C$5-'Depreciación Financiera'!$A121),0),0)</f>
        <v>0</v>
      </c>
      <c r="S121" s="6">
        <f>IF(S$37&gt;$A121,IF(S$37-$A121&lt;=$G$5,$B121/MIN($G$5,Supuestos!$C$5-'Depreciación Financiera'!$A121),0),0)</f>
        <v>0</v>
      </c>
      <c r="T121" s="6">
        <f>IF(T$37&gt;$A121,IF(T$37-$A121&lt;=$G$5,$B121/MIN($G$5,Supuestos!$C$5-'Depreciación Financiera'!$A121),0),0)</f>
        <v>0</v>
      </c>
      <c r="U121" s="6">
        <f>IF(U$37&gt;$A121,IF(U$37-$A121&lt;=$G$5,$B121/MIN($G$5,Supuestos!$C$5-'Depreciación Financiera'!$A121),0),0)</f>
        <v>0</v>
      </c>
      <c r="V121" s="6">
        <f>IF(V$37&gt;$A121,IF(V$37-$A121&lt;=$G$5,$B121/MIN($G$5,Supuestos!$C$5-'Depreciación Financiera'!$A121),0),0)</f>
        <v>0</v>
      </c>
      <c r="W121" s="6">
        <f>IF(W$37&gt;$A121,IF(W$37-$A121&lt;=$G$5,$B121/MIN($G$5,Supuestos!$C$5-'Depreciación Financiera'!$A121),0),0)</f>
        <v>0</v>
      </c>
      <c r="X121" s="6">
        <f>IF(X$37&gt;$A121,IF(X$37-$A121&lt;=$G$5,$B121/MIN($G$5,Supuestos!$C$5-'Depreciación Financiera'!$A121),0),0)</f>
        <v>0</v>
      </c>
      <c r="Y121" s="6">
        <f>IF(Y$37&gt;$A121,IF(Y$37-$A121&lt;=$G$5,$B121/MIN($G$5,Supuestos!$C$5-'Depreciación Financiera'!$A121),0),0)</f>
        <v>0</v>
      </c>
      <c r="Z121" s="6">
        <f>IF(Z$37&gt;$A121,IF(Z$37-$A121&lt;=$G$5,$B121/MIN($G$5,Supuestos!$C$5-'Depreciación Financiera'!$A121),0),0)</f>
        <v>0</v>
      </c>
      <c r="AA121" s="6">
        <f>IF(AA$37&gt;$A121,IF(AA$37-$A121&lt;=$G$5,$B121/MIN($G$5,Supuestos!$C$5-'Depreciación Financiera'!$A121),0),0)</f>
        <v>0</v>
      </c>
      <c r="AB121" s="6">
        <f>IF(AB$37&gt;$A121,IF(AB$37-$A121&lt;=$G$5,$B121/MIN($G$5,Supuestos!$C$5-'Depreciación Financiera'!$A121),0),0)</f>
        <v>0</v>
      </c>
      <c r="AC121" s="6">
        <f>IF(AC$37&gt;$A121,IF(AC$37-$A121&lt;=$G$5,$B121/MIN($G$5,Supuestos!$C$5-'Depreciación Financiera'!$A121),0),0)</f>
        <v>0</v>
      </c>
      <c r="AD121" s="90">
        <f>IF(AD$37&gt;$A121,IF(AD$37-$A121&lt;=$G$5,$B121/MIN($G$5,Supuestos!$C$5-'Depreciación Financiera'!$A121),0),0)</f>
        <v>0</v>
      </c>
      <c r="AE121" s="159">
        <f t="shared" si="49"/>
        <v>0</v>
      </c>
    </row>
    <row r="122" spans="1:31">
      <c r="A122" s="89">
        <v>2041</v>
      </c>
      <c r="B122" s="6">
        <v>0</v>
      </c>
      <c r="C122" s="6"/>
      <c r="D122" s="6"/>
      <c r="E122" s="6"/>
      <c r="F122" s="6">
        <f>IF(F$37&gt;$A122,IF(F$37-$A122&lt;=$G$5,$B122/MIN($G$5,Supuestos!$C$5-'Depreciación Financiera'!$A122),0),0)</f>
        <v>0</v>
      </c>
      <c r="G122" s="6">
        <f>IF(G$37&gt;$A122,IF(G$37-$A122&lt;=$G$5,$B122/MIN($G$5,Supuestos!$C$5-'Depreciación Financiera'!$A122),0),0)</f>
        <v>0</v>
      </c>
      <c r="H122" s="6">
        <f>IF(H$37&gt;$A122,IF(H$37-$A122&lt;=$G$5,$B122/MIN($G$5,Supuestos!$C$5-'Depreciación Financiera'!$A122),0),0)</f>
        <v>0</v>
      </c>
      <c r="I122" s="6">
        <f>IF(I$37&gt;$A122,IF(I$37-$A122&lt;=$G$5,$B122/MIN($G$5,Supuestos!$C$5-'Depreciación Financiera'!$A122),0),0)</f>
        <v>0</v>
      </c>
      <c r="J122" s="6">
        <f>IF(J$37&gt;$A122,IF(J$37-$A122&lt;=$G$5,$B122/MIN($G$5,Supuestos!$C$5-'Depreciación Financiera'!$A122),0),0)</f>
        <v>0</v>
      </c>
      <c r="K122" s="6">
        <f>IF(K$37&gt;$A122,IF(K$37-$A122&lt;=$G$5,$B122/MIN($G$5,Supuestos!$C$5-'Depreciación Financiera'!$A122),0),0)</f>
        <v>0</v>
      </c>
      <c r="L122" s="6">
        <f>IF(L$37&gt;$A122,IF(L$37-$A122&lt;=$G$5,$B122/MIN($G$5,Supuestos!$C$5-'Depreciación Financiera'!$A122),0),0)</f>
        <v>0</v>
      </c>
      <c r="M122" s="6">
        <f>IF(M$37&gt;$A122,IF(M$37-$A122&lt;=$G$5,$B122/MIN($G$5,Supuestos!$C$5-'Depreciación Financiera'!$A122),0),0)</f>
        <v>0</v>
      </c>
      <c r="N122" s="6">
        <f>IF(N$37&gt;$A122,IF(N$37-$A122&lt;=$G$5,$B122/MIN($G$5,Supuestos!$C$5-'Depreciación Financiera'!$A122),0),0)</f>
        <v>0</v>
      </c>
      <c r="O122" s="6">
        <f>IF(O$37&gt;$A122,IF(O$37-$A122&lt;=$G$5,$B122/MIN($G$5,Supuestos!$C$5-'Depreciación Financiera'!$A122),0),0)</f>
        <v>0</v>
      </c>
      <c r="P122" s="6">
        <f>IF(P$37&gt;$A122,IF(P$37-$A122&lt;=$G$5,$B122/MIN($G$5,Supuestos!$C$5-'Depreciación Financiera'!$A122),0),0)</f>
        <v>0</v>
      </c>
      <c r="Q122" s="6">
        <f>IF(Q$37&gt;$A122,IF(Q$37-$A122&lt;=$G$5,$B122/MIN($G$5,Supuestos!$C$5-'Depreciación Financiera'!$A122),0),0)</f>
        <v>0</v>
      </c>
      <c r="R122" s="6">
        <f>IF(R$37&gt;$A122,IF(R$37-$A122&lt;=$G$5,$B122/MIN($G$5,Supuestos!$C$5-'Depreciación Financiera'!$A122),0),0)</f>
        <v>0</v>
      </c>
      <c r="S122" s="6">
        <f>IF(S$37&gt;$A122,IF(S$37-$A122&lt;=$G$5,$B122/MIN($G$5,Supuestos!$C$5-'Depreciación Financiera'!$A122),0),0)</f>
        <v>0</v>
      </c>
      <c r="T122" s="6">
        <f>IF(T$37&gt;$A122,IF(T$37-$A122&lt;=$G$5,$B122/MIN($G$5,Supuestos!$C$5-'Depreciación Financiera'!$A122),0),0)</f>
        <v>0</v>
      </c>
      <c r="U122" s="6">
        <f>IF(U$37&gt;$A122,IF(U$37-$A122&lt;=$G$5,$B122/MIN($G$5,Supuestos!$C$5-'Depreciación Financiera'!$A122),0),0)</f>
        <v>0</v>
      </c>
      <c r="V122" s="6">
        <f>IF(V$37&gt;$A122,IF(V$37-$A122&lt;=$G$5,$B122/MIN($G$5,Supuestos!$C$5-'Depreciación Financiera'!$A122),0),0)</f>
        <v>0</v>
      </c>
      <c r="W122" s="6">
        <f>IF(W$37&gt;$A122,IF(W$37-$A122&lt;=$G$5,$B122/MIN($G$5,Supuestos!$C$5-'Depreciación Financiera'!$A122),0),0)</f>
        <v>0</v>
      </c>
      <c r="X122" s="6">
        <f>IF(X$37&gt;$A122,IF(X$37-$A122&lt;=$G$5,$B122/MIN($G$5,Supuestos!$C$5-'Depreciación Financiera'!$A122),0),0)</f>
        <v>0</v>
      </c>
      <c r="Y122" s="6">
        <f>IF(Y$37&gt;$A122,IF(Y$37-$A122&lt;=$G$5,$B122/MIN($G$5,Supuestos!$C$5-'Depreciación Financiera'!$A122),0),0)</f>
        <v>0</v>
      </c>
      <c r="Z122" s="6">
        <f>IF(Z$37&gt;$A122,IF(Z$37-$A122&lt;=$G$5,$B122/MIN($G$5,Supuestos!$C$5-'Depreciación Financiera'!$A122),0),0)</f>
        <v>0</v>
      </c>
      <c r="AA122" s="6">
        <f>IF(AA$37&gt;$A122,IF(AA$37-$A122&lt;=$G$5,$B122/MIN($G$5,Supuestos!$C$5-'Depreciación Financiera'!$A122),0),0)</f>
        <v>0</v>
      </c>
      <c r="AB122" s="6">
        <f>IF(AB$37&gt;$A122,IF(AB$37-$A122&lt;=$G$5,$B122/MIN($G$5,Supuestos!$C$5-'Depreciación Financiera'!$A122),0),0)</f>
        <v>0</v>
      </c>
      <c r="AC122" s="6">
        <f>IF(AC$37&gt;$A122,IF(AC$37-$A122&lt;=$G$5,$B122/MIN($G$5,Supuestos!$C$5-'Depreciación Financiera'!$A122),0),0)</f>
        <v>0</v>
      </c>
      <c r="AD122" s="90">
        <f>IF(AD$37&gt;$A122,IF(AD$37-$A122&lt;=$G$5,$B122/MIN($G$5,Supuestos!$C$5-'Depreciación Financiera'!$A122),0),0)</f>
        <v>0</v>
      </c>
      <c r="AE122" s="159">
        <f t="shared" si="49"/>
        <v>0</v>
      </c>
    </row>
    <row r="123" spans="1:31">
      <c r="A123" s="89">
        <v>2042</v>
      </c>
      <c r="B123" s="6">
        <v>0</v>
      </c>
      <c r="C123" s="6"/>
      <c r="D123" s="6"/>
      <c r="E123" s="6"/>
      <c r="F123" s="6">
        <f>IF(F$37&gt;$A123,IF(F$37-$A123&lt;=$G$5,$B123/MIN($G$5,Supuestos!$C$5-'Depreciación Financiera'!$A123),0),0)</f>
        <v>0</v>
      </c>
      <c r="G123" s="6">
        <f>IF(G$37&gt;$A123,IF(G$37-$A123&lt;=$G$5,$B123/MIN($G$5,Supuestos!$C$5-'Depreciación Financiera'!$A123),0),0)</f>
        <v>0</v>
      </c>
      <c r="H123" s="6">
        <f>IF(H$37&gt;$A123,IF(H$37-$A123&lt;=$G$5,$B123/MIN($G$5,Supuestos!$C$5-'Depreciación Financiera'!$A123),0),0)</f>
        <v>0</v>
      </c>
      <c r="I123" s="6">
        <f>IF(I$37&gt;$A123,IF(I$37-$A123&lt;=$G$5,$B123/MIN($G$5,Supuestos!$C$5-'Depreciación Financiera'!$A123),0),0)</f>
        <v>0</v>
      </c>
      <c r="J123" s="6">
        <f>IF(J$37&gt;$A123,IF(J$37-$A123&lt;=$G$5,$B123/MIN($G$5,Supuestos!$C$5-'Depreciación Financiera'!$A123),0),0)</f>
        <v>0</v>
      </c>
      <c r="K123" s="6">
        <f>IF(K$37&gt;$A123,IF(K$37-$A123&lt;=$G$5,$B123/MIN($G$5,Supuestos!$C$5-'Depreciación Financiera'!$A123),0),0)</f>
        <v>0</v>
      </c>
      <c r="L123" s="6">
        <f>IF(L$37&gt;$A123,IF(L$37-$A123&lt;=$G$5,$B123/MIN($G$5,Supuestos!$C$5-'Depreciación Financiera'!$A123),0),0)</f>
        <v>0</v>
      </c>
      <c r="M123" s="6">
        <f>IF(M$37&gt;$A123,IF(M$37-$A123&lt;=$G$5,$B123/MIN($G$5,Supuestos!$C$5-'Depreciación Financiera'!$A123),0),0)</f>
        <v>0</v>
      </c>
      <c r="N123" s="6">
        <f>IF(N$37&gt;$A123,IF(N$37-$A123&lt;=$G$5,$B123/MIN($G$5,Supuestos!$C$5-'Depreciación Financiera'!$A123),0),0)</f>
        <v>0</v>
      </c>
      <c r="O123" s="6">
        <f>IF(O$37&gt;$A123,IF(O$37-$A123&lt;=$G$5,$B123/MIN($G$5,Supuestos!$C$5-'Depreciación Financiera'!$A123),0),0)</f>
        <v>0</v>
      </c>
      <c r="P123" s="6">
        <f>IF(P$37&gt;$A123,IF(P$37-$A123&lt;=$G$5,$B123/MIN($G$5,Supuestos!$C$5-'Depreciación Financiera'!$A123),0),0)</f>
        <v>0</v>
      </c>
      <c r="Q123" s="6">
        <f>IF(Q$37&gt;$A123,IF(Q$37-$A123&lt;=$G$5,$B123/MIN($G$5,Supuestos!$C$5-'Depreciación Financiera'!$A123),0),0)</f>
        <v>0</v>
      </c>
      <c r="R123" s="6">
        <f>IF(R$37&gt;$A123,IF(R$37-$A123&lt;=$G$5,$B123/MIN($G$5,Supuestos!$C$5-'Depreciación Financiera'!$A123),0),0)</f>
        <v>0</v>
      </c>
      <c r="S123" s="6">
        <f>IF(S$37&gt;$A123,IF(S$37-$A123&lt;=$G$5,$B123/MIN($G$5,Supuestos!$C$5-'Depreciación Financiera'!$A123),0),0)</f>
        <v>0</v>
      </c>
      <c r="T123" s="6">
        <f>IF(T$37&gt;$A123,IF(T$37-$A123&lt;=$G$5,$B123/MIN($G$5,Supuestos!$C$5-'Depreciación Financiera'!$A123),0),0)</f>
        <v>0</v>
      </c>
      <c r="U123" s="6">
        <f>IF(U$37&gt;$A123,IF(U$37-$A123&lt;=$G$5,$B123/MIN($G$5,Supuestos!$C$5-'Depreciación Financiera'!$A123),0),0)</f>
        <v>0</v>
      </c>
      <c r="V123" s="6">
        <f>IF(V$37&gt;$A123,IF(V$37-$A123&lt;=$G$5,$B123/MIN($G$5,Supuestos!$C$5-'Depreciación Financiera'!$A123),0),0)</f>
        <v>0</v>
      </c>
      <c r="W123" s="6">
        <f>IF(W$37&gt;$A123,IF(W$37-$A123&lt;=$G$5,$B123/MIN($G$5,Supuestos!$C$5-'Depreciación Financiera'!$A123),0),0)</f>
        <v>0</v>
      </c>
      <c r="X123" s="6">
        <f>IF(X$37&gt;$A123,IF(X$37-$A123&lt;=$G$5,$B123/MIN($G$5,Supuestos!$C$5-'Depreciación Financiera'!$A123),0),0)</f>
        <v>0</v>
      </c>
      <c r="Y123" s="6">
        <f>IF(Y$37&gt;$A123,IF(Y$37-$A123&lt;=$G$5,$B123/MIN($G$5,Supuestos!$C$5-'Depreciación Financiera'!$A123),0),0)</f>
        <v>0</v>
      </c>
      <c r="Z123" s="6">
        <f>IF(Z$37&gt;$A123,IF(Z$37-$A123&lt;=$G$5,$B123/MIN($G$5,Supuestos!$C$5-'Depreciación Financiera'!$A123),0),0)</f>
        <v>0</v>
      </c>
      <c r="AA123" s="6">
        <f>IF(AA$37&gt;$A123,IF(AA$37-$A123&lt;=$G$5,$B123/MIN($G$5,Supuestos!$C$5-'Depreciación Financiera'!$A123),0),0)</f>
        <v>0</v>
      </c>
      <c r="AB123" s="6">
        <f>IF(AB$37&gt;$A123,IF(AB$37-$A123&lt;=$G$5,$B123/MIN($G$5,Supuestos!$C$5-'Depreciación Financiera'!$A123),0),0)</f>
        <v>0</v>
      </c>
      <c r="AC123" s="6">
        <f>IF(AC$37&gt;$A123,IF(AC$37-$A123&lt;=$G$5,$B123/MIN($G$5,Supuestos!$C$5-'Depreciación Financiera'!$A123),0),0)</f>
        <v>0</v>
      </c>
      <c r="AD123" s="90">
        <f>IF(AD$37&gt;$A123,IF(AD$37-$A123&lt;=$G$5,$B123/MIN($G$5,Supuestos!$C$5-'Depreciación Financiera'!$A123),0),0)</f>
        <v>0</v>
      </c>
      <c r="AE123" s="159">
        <f t="shared" si="49"/>
        <v>0</v>
      </c>
    </row>
    <row r="124" spans="1:31">
      <c r="A124" s="89">
        <v>2043</v>
      </c>
      <c r="B124" s="6">
        <v>0</v>
      </c>
      <c r="C124" s="6"/>
      <c r="D124" s="6"/>
      <c r="E124" s="6"/>
      <c r="F124" s="6">
        <f>IF(F$37&gt;$A124,IF(F$37-$A124&lt;=$G$5,$B124/MIN($G$5,Supuestos!$C$5-'Depreciación Financiera'!$A124),0),0)</f>
        <v>0</v>
      </c>
      <c r="G124" s="6">
        <f>IF(G$37&gt;$A124,IF(G$37-$A124&lt;=$G$5,$B124/MIN($G$5,Supuestos!$C$5-'Depreciación Financiera'!$A124),0),0)</f>
        <v>0</v>
      </c>
      <c r="H124" s="6">
        <f>IF(H$37&gt;$A124,IF(H$37-$A124&lt;=$G$5,$B124/MIN($G$5,Supuestos!$C$5-'Depreciación Financiera'!$A124),0),0)</f>
        <v>0</v>
      </c>
      <c r="I124" s="6">
        <f>IF(I$37&gt;$A124,IF(I$37-$A124&lt;=$G$5,$B124/MIN($G$5,Supuestos!$C$5-'Depreciación Financiera'!$A124),0),0)</f>
        <v>0</v>
      </c>
      <c r="J124" s="6">
        <f>IF(J$37&gt;$A124,IF(J$37-$A124&lt;=$G$5,$B124/MIN($G$5,Supuestos!$C$5-'Depreciación Financiera'!$A124),0),0)</f>
        <v>0</v>
      </c>
      <c r="K124" s="6">
        <f>IF(K$37&gt;$A124,IF(K$37-$A124&lt;=$G$5,$B124/MIN($G$5,Supuestos!$C$5-'Depreciación Financiera'!$A124),0),0)</f>
        <v>0</v>
      </c>
      <c r="L124" s="6">
        <f>IF(L$37&gt;$A124,IF(L$37-$A124&lt;=$G$5,$B124/MIN($G$5,Supuestos!$C$5-'Depreciación Financiera'!$A124),0),0)</f>
        <v>0</v>
      </c>
      <c r="M124" s="6">
        <f>IF(M$37&gt;$A124,IF(M$37-$A124&lt;=$G$5,$B124/MIN($G$5,Supuestos!$C$5-'Depreciación Financiera'!$A124),0),0)</f>
        <v>0</v>
      </c>
      <c r="N124" s="6">
        <f>IF(N$37&gt;$A124,IF(N$37-$A124&lt;=$G$5,$B124/MIN($G$5,Supuestos!$C$5-'Depreciación Financiera'!$A124),0),0)</f>
        <v>0</v>
      </c>
      <c r="O124" s="6">
        <f>IF(O$37&gt;$A124,IF(O$37-$A124&lt;=$G$5,$B124/MIN($G$5,Supuestos!$C$5-'Depreciación Financiera'!$A124),0),0)</f>
        <v>0</v>
      </c>
      <c r="P124" s="6">
        <f>IF(P$37&gt;$A124,IF(P$37-$A124&lt;=$G$5,$B124/MIN($G$5,Supuestos!$C$5-'Depreciación Financiera'!$A124),0),0)</f>
        <v>0</v>
      </c>
      <c r="Q124" s="6">
        <f>IF(Q$37&gt;$A124,IF(Q$37-$A124&lt;=$G$5,$B124/MIN($G$5,Supuestos!$C$5-'Depreciación Financiera'!$A124),0),0)</f>
        <v>0</v>
      </c>
      <c r="R124" s="6">
        <f>IF(R$37&gt;$A124,IF(R$37-$A124&lt;=$G$5,$B124/MIN($G$5,Supuestos!$C$5-'Depreciación Financiera'!$A124),0),0)</f>
        <v>0</v>
      </c>
      <c r="S124" s="6">
        <f>IF(S$37&gt;$A124,IF(S$37-$A124&lt;=$G$5,$B124/MIN($G$5,Supuestos!$C$5-'Depreciación Financiera'!$A124),0),0)</f>
        <v>0</v>
      </c>
      <c r="T124" s="6">
        <f>IF(T$37&gt;$A124,IF(T$37-$A124&lt;=$G$5,$B124/MIN($G$5,Supuestos!$C$5-'Depreciación Financiera'!$A124),0),0)</f>
        <v>0</v>
      </c>
      <c r="U124" s="6">
        <f>IF(U$37&gt;$A124,IF(U$37-$A124&lt;=$G$5,$B124/MIN($G$5,Supuestos!$C$5-'Depreciación Financiera'!$A124),0),0)</f>
        <v>0</v>
      </c>
      <c r="V124" s="6">
        <f>IF(V$37&gt;$A124,IF(V$37-$A124&lt;=$G$5,$B124/MIN($G$5,Supuestos!$C$5-'Depreciación Financiera'!$A124),0),0)</f>
        <v>0</v>
      </c>
      <c r="W124" s="6">
        <f>IF(W$37&gt;$A124,IF(W$37-$A124&lt;=$G$5,$B124/MIN($G$5,Supuestos!$C$5-'Depreciación Financiera'!$A124),0),0)</f>
        <v>0</v>
      </c>
      <c r="X124" s="6">
        <f>IF(X$37&gt;$A124,IF(X$37-$A124&lt;=$G$5,$B124/MIN($G$5,Supuestos!$C$5-'Depreciación Financiera'!$A124),0),0)</f>
        <v>0</v>
      </c>
      <c r="Y124" s="6">
        <f>IF(Y$37&gt;$A124,IF(Y$37-$A124&lt;=$G$5,$B124/MIN($G$5,Supuestos!$C$5-'Depreciación Financiera'!$A124),0),0)</f>
        <v>0</v>
      </c>
      <c r="Z124" s="6">
        <f>IF(Z$37&gt;$A124,IF(Z$37-$A124&lt;=$G$5,$B124/MIN($G$5,Supuestos!$C$5-'Depreciación Financiera'!$A124),0),0)</f>
        <v>0</v>
      </c>
      <c r="AA124" s="6">
        <f>IF(AA$37&gt;$A124,IF(AA$37-$A124&lt;=$G$5,$B124/MIN($G$5,Supuestos!$C$5-'Depreciación Financiera'!$A124),0),0)</f>
        <v>0</v>
      </c>
      <c r="AB124" s="6">
        <f>IF(AB$37&gt;$A124,IF(AB$37-$A124&lt;=$G$5,$B124/MIN($G$5,Supuestos!$C$5-'Depreciación Financiera'!$A124),0),0)</f>
        <v>0</v>
      </c>
      <c r="AC124" s="6">
        <f>IF(AC$37&gt;$A124,IF(AC$37-$A124&lt;=$G$5,$B124/MIN($G$5,Supuestos!$C$5-'Depreciación Financiera'!$A124),0),0)</f>
        <v>0</v>
      </c>
      <c r="AD124" s="90">
        <f>IF(AD$37&gt;$A124,IF(AD$37-$A124&lt;=$G$5,$B124/MIN($G$5,Supuestos!$C$5-'Depreciación Financiera'!$A124),0),0)</f>
        <v>0</v>
      </c>
      <c r="AE124" s="159">
        <f t="shared" si="49"/>
        <v>0</v>
      </c>
    </row>
    <row r="125" spans="1:31">
      <c r="A125" s="89">
        <v>2044</v>
      </c>
      <c r="B125" s="6">
        <v>0</v>
      </c>
      <c r="C125" s="6"/>
      <c r="D125" s="6"/>
      <c r="E125" s="6"/>
      <c r="F125" s="6">
        <f>IF(F$37&gt;$A125,IF(F$37-$A125&lt;=$G$5,$B125/MIN($G$5,Supuestos!$C$5-'Depreciación Financiera'!$A125),0),0)</f>
        <v>0</v>
      </c>
      <c r="G125" s="6">
        <f>IF(G$37&gt;$A125,IF(G$37-$A125&lt;=$G$5,$B125/MIN($G$5,Supuestos!$C$5-'Depreciación Financiera'!$A125),0),0)</f>
        <v>0</v>
      </c>
      <c r="H125" s="6">
        <f>IF(H$37&gt;$A125,IF(H$37-$A125&lt;=$G$5,$B125/MIN($G$5,Supuestos!$C$5-'Depreciación Financiera'!$A125),0),0)</f>
        <v>0</v>
      </c>
      <c r="I125" s="6">
        <f>IF(I$37&gt;$A125,IF(I$37-$A125&lt;=$G$5,$B125/MIN($G$5,Supuestos!$C$5-'Depreciación Financiera'!$A125),0),0)</f>
        <v>0</v>
      </c>
      <c r="J125" s="6">
        <f>IF(J$37&gt;$A125,IF(J$37-$A125&lt;=$G$5,$B125/MIN($G$5,Supuestos!$C$5-'Depreciación Financiera'!$A125),0),0)</f>
        <v>0</v>
      </c>
      <c r="K125" s="6">
        <f>IF(K$37&gt;$A125,IF(K$37-$A125&lt;=$G$5,$B125/MIN($G$5,Supuestos!$C$5-'Depreciación Financiera'!$A125),0),0)</f>
        <v>0</v>
      </c>
      <c r="L125" s="6">
        <f>IF(L$37&gt;$A125,IF(L$37-$A125&lt;=$G$5,$B125/MIN($G$5,Supuestos!$C$5-'Depreciación Financiera'!$A125),0),0)</f>
        <v>0</v>
      </c>
      <c r="M125" s="6">
        <f>IF(M$37&gt;$A125,IF(M$37-$A125&lt;=$G$5,$B125/MIN($G$5,Supuestos!$C$5-'Depreciación Financiera'!$A125),0),0)</f>
        <v>0</v>
      </c>
      <c r="N125" s="6">
        <f>IF(N$37&gt;$A125,IF(N$37-$A125&lt;=$G$5,$B125/MIN($G$5,Supuestos!$C$5-'Depreciación Financiera'!$A125),0),0)</f>
        <v>0</v>
      </c>
      <c r="O125" s="6">
        <f>IF(O$37&gt;$A125,IF(O$37-$A125&lt;=$G$5,$B125/MIN($G$5,Supuestos!$C$5-'Depreciación Financiera'!$A125),0),0)</f>
        <v>0</v>
      </c>
      <c r="P125" s="6">
        <f>IF(P$37&gt;$A125,IF(P$37-$A125&lt;=$G$5,$B125/MIN($G$5,Supuestos!$C$5-'Depreciación Financiera'!$A125),0),0)</f>
        <v>0</v>
      </c>
      <c r="Q125" s="6">
        <f>IF(Q$37&gt;$A125,IF(Q$37-$A125&lt;=$G$5,$B125/MIN($G$5,Supuestos!$C$5-'Depreciación Financiera'!$A125),0),0)</f>
        <v>0</v>
      </c>
      <c r="R125" s="6">
        <f>IF(R$37&gt;$A125,IF(R$37-$A125&lt;=$G$5,$B125/MIN($G$5,Supuestos!$C$5-'Depreciación Financiera'!$A125),0),0)</f>
        <v>0</v>
      </c>
      <c r="S125" s="6">
        <f>IF(S$37&gt;$A125,IF(S$37-$A125&lt;=$G$5,$B125/MIN($G$5,Supuestos!$C$5-'Depreciación Financiera'!$A125),0),0)</f>
        <v>0</v>
      </c>
      <c r="T125" s="6">
        <f>IF(T$37&gt;$A125,IF(T$37-$A125&lt;=$G$5,$B125/MIN($G$5,Supuestos!$C$5-'Depreciación Financiera'!$A125),0),0)</f>
        <v>0</v>
      </c>
      <c r="U125" s="6">
        <f>IF(U$37&gt;$A125,IF(U$37-$A125&lt;=$G$5,$B125/MIN($G$5,Supuestos!$C$5-'Depreciación Financiera'!$A125),0),0)</f>
        <v>0</v>
      </c>
      <c r="V125" s="6">
        <f>IF(V$37&gt;$A125,IF(V$37-$A125&lt;=$G$5,$B125/MIN($G$5,Supuestos!$C$5-'Depreciación Financiera'!$A125),0),0)</f>
        <v>0</v>
      </c>
      <c r="W125" s="6">
        <f>IF(W$37&gt;$A125,IF(W$37-$A125&lt;=$G$5,$B125/MIN($G$5,Supuestos!$C$5-'Depreciación Financiera'!$A125),0),0)</f>
        <v>0</v>
      </c>
      <c r="X125" s="6">
        <f>IF(X$37&gt;$A125,IF(X$37-$A125&lt;=$G$5,$B125/MIN($G$5,Supuestos!$C$5-'Depreciación Financiera'!$A125),0),0)</f>
        <v>0</v>
      </c>
      <c r="Y125" s="6">
        <f>IF(Y$37&gt;$A125,IF(Y$37-$A125&lt;=$G$5,$B125/MIN($G$5,Supuestos!$C$5-'Depreciación Financiera'!$A125),0),0)</f>
        <v>0</v>
      </c>
      <c r="Z125" s="6">
        <f>IF(Z$37&gt;$A125,IF(Z$37-$A125&lt;=$G$5,$B125/MIN($G$5,Supuestos!$C$5-'Depreciación Financiera'!$A125),0),0)</f>
        <v>0</v>
      </c>
      <c r="AA125" s="6">
        <f>IF(AA$37&gt;$A125,IF(AA$37-$A125&lt;=$G$5,$B125/MIN($G$5,Supuestos!$C$5-'Depreciación Financiera'!$A125),0),0)</f>
        <v>0</v>
      </c>
      <c r="AB125" s="6">
        <f>IF(AB$37&gt;$A125,IF(AB$37-$A125&lt;=$G$5,$B125/MIN($G$5,Supuestos!$C$5-'Depreciación Financiera'!$A125),0),0)</f>
        <v>0</v>
      </c>
      <c r="AC125" s="6">
        <f>IF(AC$37&gt;$A125,IF(AC$37-$A125&lt;=$G$5,$B125/MIN($G$5,Supuestos!$C$5-'Depreciación Financiera'!$A125),0),0)</f>
        <v>0</v>
      </c>
      <c r="AD125" s="90">
        <f>IF(AD$37&gt;$A125,IF(AD$37-$A125&lt;=$G$5,$B125/MIN($G$5,Supuestos!$C$5-'Depreciación Financiera'!$A125),0),0)</f>
        <v>0</v>
      </c>
      <c r="AE125" s="159">
        <f t="shared" si="49"/>
        <v>0</v>
      </c>
    </row>
    <row r="126" spans="1:31">
      <c r="A126" s="89">
        <v>2045</v>
      </c>
      <c r="B126" s="6">
        <v>0</v>
      </c>
      <c r="C126" s="6"/>
      <c r="D126" s="6"/>
      <c r="E126" s="6"/>
      <c r="F126" s="6">
        <f>IF(F$37&gt;$A126,IF(F$37-$A126&lt;=$G$5,$B126/MIN($G$5,Supuestos!$C$5-'Depreciación Financiera'!$A126),0),0)</f>
        <v>0</v>
      </c>
      <c r="G126" s="6">
        <f>IF(G$37&gt;$A126,IF(G$37-$A126&lt;=$G$5,$B126/MIN($G$5,Supuestos!$C$5-'Depreciación Financiera'!$A126),0),0)</f>
        <v>0</v>
      </c>
      <c r="H126" s="6">
        <f>IF(H$37&gt;$A126,IF(H$37-$A126&lt;=$G$5,$B126/MIN($G$5,Supuestos!$C$5-'Depreciación Financiera'!$A126),0),0)</f>
        <v>0</v>
      </c>
      <c r="I126" s="6">
        <f>IF(I$37&gt;$A126,IF(I$37-$A126&lt;=$G$5,$B126/MIN($G$5,Supuestos!$C$5-'Depreciación Financiera'!$A126),0),0)</f>
        <v>0</v>
      </c>
      <c r="J126" s="6">
        <f>IF(J$37&gt;$A126,IF(J$37-$A126&lt;=$G$5,$B126/MIN($G$5,Supuestos!$C$5-'Depreciación Financiera'!$A126),0),0)</f>
        <v>0</v>
      </c>
      <c r="K126" s="6">
        <f>IF(K$37&gt;$A126,IF(K$37-$A126&lt;=$G$5,$B126/MIN($G$5,Supuestos!$C$5-'Depreciación Financiera'!$A126),0),0)</f>
        <v>0</v>
      </c>
      <c r="L126" s="6">
        <f>IF(L$37&gt;$A126,IF(L$37-$A126&lt;=$G$5,$B126/MIN($G$5,Supuestos!$C$5-'Depreciación Financiera'!$A126),0),0)</f>
        <v>0</v>
      </c>
      <c r="M126" s="6">
        <f>IF(M$37&gt;$A126,IF(M$37-$A126&lt;=$G$5,$B126/MIN($G$5,Supuestos!$C$5-'Depreciación Financiera'!$A126),0),0)</f>
        <v>0</v>
      </c>
      <c r="N126" s="6">
        <f>IF(N$37&gt;$A126,IF(N$37-$A126&lt;=$G$5,$B126/MIN($G$5,Supuestos!$C$5-'Depreciación Financiera'!$A126),0),0)</f>
        <v>0</v>
      </c>
      <c r="O126" s="6">
        <f>IF(O$37&gt;$A126,IF(O$37-$A126&lt;=$G$5,$B126/MIN($G$5,Supuestos!$C$5-'Depreciación Financiera'!$A126),0),0)</f>
        <v>0</v>
      </c>
      <c r="P126" s="6">
        <f>IF(P$37&gt;$A126,IF(P$37-$A126&lt;=$G$5,$B126/MIN($G$5,Supuestos!$C$5-'Depreciación Financiera'!$A126),0),0)</f>
        <v>0</v>
      </c>
      <c r="Q126" s="6">
        <f>IF(Q$37&gt;$A126,IF(Q$37-$A126&lt;=$G$5,$B126/MIN($G$5,Supuestos!$C$5-'Depreciación Financiera'!$A126),0),0)</f>
        <v>0</v>
      </c>
      <c r="R126" s="6">
        <f>IF(R$37&gt;$A126,IF(R$37-$A126&lt;=$G$5,$B126/MIN($G$5,Supuestos!$C$5-'Depreciación Financiera'!$A126),0),0)</f>
        <v>0</v>
      </c>
      <c r="S126" s="6">
        <f>IF(S$37&gt;$A126,IF(S$37-$A126&lt;=$G$5,$B126/MIN($G$5,Supuestos!$C$5-'Depreciación Financiera'!$A126),0),0)</f>
        <v>0</v>
      </c>
      <c r="T126" s="6">
        <f>IF(T$37&gt;$A126,IF(T$37-$A126&lt;=$G$5,$B126/MIN($G$5,Supuestos!$C$5-'Depreciación Financiera'!$A126),0),0)</f>
        <v>0</v>
      </c>
      <c r="U126" s="6">
        <f>IF(U$37&gt;$A126,IF(U$37-$A126&lt;=$G$5,$B126/MIN($G$5,Supuestos!$C$5-'Depreciación Financiera'!$A126),0),0)</f>
        <v>0</v>
      </c>
      <c r="V126" s="6">
        <f>IF(V$37&gt;$A126,IF(V$37-$A126&lt;=$G$5,$B126/MIN($G$5,Supuestos!$C$5-'Depreciación Financiera'!$A126),0),0)</f>
        <v>0</v>
      </c>
      <c r="W126" s="6">
        <f>IF(W$37&gt;$A126,IF(W$37-$A126&lt;=$G$5,$B126/MIN($G$5,Supuestos!$C$5-'Depreciación Financiera'!$A126),0),0)</f>
        <v>0</v>
      </c>
      <c r="X126" s="6">
        <f>IF(X$37&gt;$A126,IF(X$37-$A126&lt;=$G$5,$B126/MIN($G$5,Supuestos!$C$5-'Depreciación Financiera'!$A126),0),0)</f>
        <v>0</v>
      </c>
      <c r="Y126" s="6">
        <f>IF(Y$37&gt;$A126,IF(Y$37-$A126&lt;=$G$5,$B126/MIN($G$5,Supuestos!$C$5-'Depreciación Financiera'!$A126),0),0)</f>
        <v>0</v>
      </c>
      <c r="Z126" s="6">
        <f>IF(Z$37&gt;$A126,IF(Z$37-$A126&lt;=$G$5,$B126/MIN($G$5,Supuestos!$C$5-'Depreciación Financiera'!$A126),0),0)</f>
        <v>0</v>
      </c>
      <c r="AA126" s="6">
        <f>IF(AA$37&gt;$A126,IF(AA$37-$A126&lt;=$G$5,$B126/MIN($G$5,Supuestos!$C$5-'Depreciación Financiera'!$A126),0),0)</f>
        <v>0</v>
      </c>
      <c r="AB126" s="6">
        <f>IF(AB$37&gt;$A126,IF(AB$37-$A126&lt;=$G$5,$B126/MIN($G$5,Supuestos!$C$5-'Depreciación Financiera'!$A126),0),0)</f>
        <v>0</v>
      </c>
      <c r="AC126" s="6">
        <f>IF(AC$37&gt;$A126,IF(AC$37-$A126&lt;=$G$5,$B126/MIN($G$5,Supuestos!$C$5-'Depreciación Financiera'!$A126),0),0)</f>
        <v>0</v>
      </c>
      <c r="AD126" s="90">
        <f>IF(AD$37&gt;$A126,IF(AD$37-$A126&lt;=$G$5,$B126/MIN($G$5,Supuestos!$C$5-'Depreciación Financiera'!$A126),0),0)</f>
        <v>0</v>
      </c>
      <c r="AE126" s="159">
        <f t="shared" si="49"/>
        <v>0</v>
      </c>
    </row>
    <row r="127" spans="1:31">
      <c r="A127" s="89">
        <v>2046</v>
      </c>
      <c r="B127" s="6">
        <v>0</v>
      </c>
      <c r="C127" s="6"/>
      <c r="D127" s="6"/>
      <c r="E127" s="6"/>
      <c r="F127" s="6">
        <f>IF(F$37&gt;$A127,IF(F$37-$A127&lt;=$G$5,$B127/MIN($G$5,Supuestos!$C$5-'Depreciación Financiera'!$A127),0),0)</f>
        <v>0</v>
      </c>
      <c r="G127" s="6">
        <f>IF(G$37&gt;$A127,IF(G$37-$A127&lt;=$G$5,$B127/MIN($G$5,Supuestos!$C$5-'Depreciación Financiera'!$A127),0),0)</f>
        <v>0</v>
      </c>
      <c r="H127" s="6">
        <f>IF(H$37&gt;$A127,IF(H$37-$A127&lt;=$G$5,$B127/MIN($G$5,Supuestos!$C$5-'Depreciación Financiera'!$A127),0),0)</f>
        <v>0</v>
      </c>
      <c r="I127" s="6">
        <f>IF(I$37&gt;$A127,IF(I$37-$A127&lt;=$G$5,$B127/MIN($G$5,Supuestos!$C$5-'Depreciación Financiera'!$A127),0),0)</f>
        <v>0</v>
      </c>
      <c r="J127" s="6">
        <f>IF(J$37&gt;$A127,IF(J$37-$A127&lt;=$G$5,$B127/MIN($G$5,Supuestos!$C$5-'Depreciación Financiera'!$A127),0),0)</f>
        <v>0</v>
      </c>
      <c r="K127" s="6">
        <f>IF(K$37&gt;$A127,IF(K$37-$A127&lt;=$G$5,$B127/MIN($G$5,Supuestos!$C$5-'Depreciación Financiera'!$A127),0),0)</f>
        <v>0</v>
      </c>
      <c r="L127" s="6">
        <f>IF(L$37&gt;$A127,IF(L$37-$A127&lt;=$G$5,$B127/MIN($G$5,Supuestos!$C$5-'Depreciación Financiera'!$A127),0),0)</f>
        <v>0</v>
      </c>
      <c r="M127" s="6">
        <f>IF(M$37&gt;$A127,IF(M$37-$A127&lt;=$G$5,$B127/MIN($G$5,Supuestos!$C$5-'Depreciación Financiera'!$A127),0),0)</f>
        <v>0</v>
      </c>
      <c r="N127" s="6">
        <f>IF(N$37&gt;$A127,IF(N$37-$A127&lt;=$G$5,$B127/MIN($G$5,Supuestos!$C$5-'Depreciación Financiera'!$A127),0),0)</f>
        <v>0</v>
      </c>
      <c r="O127" s="6">
        <f>IF(O$37&gt;$A127,IF(O$37-$A127&lt;=$G$5,$B127/MIN($G$5,Supuestos!$C$5-'Depreciación Financiera'!$A127),0),0)</f>
        <v>0</v>
      </c>
      <c r="P127" s="6">
        <f>IF(P$37&gt;$A127,IF(P$37-$A127&lt;=$G$5,$B127/MIN($G$5,Supuestos!$C$5-'Depreciación Financiera'!$A127),0),0)</f>
        <v>0</v>
      </c>
      <c r="Q127" s="6">
        <f>IF(Q$37&gt;$A127,IF(Q$37-$A127&lt;=$G$5,$B127/MIN($G$5,Supuestos!$C$5-'Depreciación Financiera'!$A127),0),0)</f>
        <v>0</v>
      </c>
      <c r="R127" s="6">
        <f>IF(R$37&gt;$A127,IF(R$37-$A127&lt;=$G$5,$B127/MIN($G$5,Supuestos!$C$5-'Depreciación Financiera'!$A127),0),0)</f>
        <v>0</v>
      </c>
      <c r="S127" s="6">
        <f>IF(S$37&gt;$A127,IF(S$37-$A127&lt;=$G$5,$B127/MIN($G$5,Supuestos!$C$5-'Depreciación Financiera'!$A127),0),0)</f>
        <v>0</v>
      </c>
      <c r="T127" s="6">
        <f>IF(T$37&gt;$A127,IF(T$37-$A127&lt;=$G$5,$B127/MIN($G$5,Supuestos!$C$5-'Depreciación Financiera'!$A127),0),0)</f>
        <v>0</v>
      </c>
      <c r="U127" s="6">
        <f>IF(U$37&gt;$A127,IF(U$37-$A127&lt;=$G$5,$B127/MIN($G$5,Supuestos!$C$5-'Depreciación Financiera'!$A127),0),0)</f>
        <v>0</v>
      </c>
      <c r="V127" s="6">
        <f>IF(V$37&gt;$A127,IF(V$37-$A127&lt;=$G$5,$B127/MIN($G$5,Supuestos!$C$5-'Depreciación Financiera'!$A127),0),0)</f>
        <v>0</v>
      </c>
      <c r="W127" s="6">
        <f>IF(W$37&gt;$A127,IF(W$37-$A127&lt;=$G$5,$B127/MIN($G$5,Supuestos!$C$5-'Depreciación Financiera'!$A127),0),0)</f>
        <v>0</v>
      </c>
      <c r="X127" s="6">
        <f>IF(X$37&gt;$A127,IF(X$37-$A127&lt;=$G$5,$B127/MIN($G$5,Supuestos!$C$5-'Depreciación Financiera'!$A127),0),0)</f>
        <v>0</v>
      </c>
      <c r="Y127" s="6">
        <f>IF(Y$37&gt;$A127,IF(Y$37-$A127&lt;=$G$5,$B127/MIN($G$5,Supuestos!$C$5-'Depreciación Financiera'!$A127),0),0)</f>
        <v>0</v>
      </c>
      <c r="Z127" s="6">
        <f>IF(Z$37&gt;$A127,IF(Z$37-$A127&lt;=$G$5,$B127/MIN($G$5,Supuestos!$C$5-'Depreciación Financiera'!$A127),0),0)</f>
        <v>0</v>
      </c>
      <c r="AA127" s="6">
        <f>IF(AA$37&gt;$A127,IF(AA$37-$A127&lt;=$G$5,$B127/MIN($G$5,Supuestos!$C$5-'Depreciación Financiera'!$A127),0),0)</f>
        <v>0</v>
      </c>
      <c r="AB127" s="6">
        <f>IF(AB$37&gt;$A127,IF(AB$37-$A127&lt;=$G$5,$B127/MIN($G$5,Supuestos!$C$5-'Depreciación Financiera'!$A127),0),0)</f>
        <v>0</v>
      </c>
      <c r="AC127" s="6">
        <f>IF(AC$37&gt;$A127,IF(AC$37-$A127&lt;=$G$5,$B127/MIN($G$5,Supuestos!$C$5-'Depreciación Financiera'!$A127),0),0)</f>
        <v>0</v>
      </c>
      <c r="AD127" s="90">
        <f>IF(AD$37&gt;$A127,IF(AD$37-$A127&lt;=$G$5,$B127/MIN($G$5,Supuestos!$C$5-'Depreciación Financiera'!$A127),0),0)</f>
        <v>0</v>
      </c>
      <c r="AE127" s="159">
        <f t="shared" si="49"/>
        <v>0</v>
      </c>
    </row>
    <row r="128" spans="1:31">
      <c r="A128" s="89">
        <v>2047</v>
      </c>
      <c r="B128" s="6">
        <v>0</v>
      </c>
      <c r="C128" s="6"/>
      <c r="D128" s="6"/>
      <c r="E128" s="6"/>
      <c r="F128" s="6">
        <f>IF(F$37&gt;$A128,IF(F$37-$A128&lt;=$G$5,$B128/MIN($G$5,Supuestos!$C$5-'Depreciación Financiera'!$A128),0),0)</f>
        <v>0</v>
      </c>
      <c r="G128" s="6">
        <f>IF(G$37&gt;$A128,IF(G$37-$A128&lt;=$G$5,$B128/MIN($G$5,Supuestos!$C$5-'Depreciación Financiera'!$A128),0),0)</f>
        <v>0</v>
      </c>
      <c r="H128" s="6">
        <f>IF(H$37&gt;$A128,IF(H$37-$A128&lt;=$G$5,$B128/MIN($G$5,Supuestos!$C$5-'Depreciación Financiera'!$A128),0),0)</f>
        <v>0</v>
      </c>
      <c r="I128" s="6">
        <f>IF(I$37&gt;$A128,IF(I$37-$A128&lt;=$G$5,$B128/MIN($G$5,Supuestos!$C$5-'Depreciación Financiera'!$A128),0),0)</f>
        <v>0</v>
      </c>
      <c r="J128" s="6">
        <f>IF(J$37&gt;$A128,IF(J$37-$A128&lt;=$G$5,$B128/MIN($G$5,Supuestos!$C$5-'Depreciación Financiera'!$A128),0),0)</f>
        <v>0</v>
      </c>
      <c r="K128" s="6">
        <f>IF(K$37&gt;$A128,IF(K$37-$A128&lt;=$G$5,$B128/MIN($G$5,Supuestos!$C$5-'Depreciación Financiera'!$A128),0),0)</f>
        <v>0</v>
      </c>
      <c r="L128" s="6">
        <f>IF(L$37&gt;$A128,IF(L$37-$A128&lt;=$G$5,$B128/MIN($G$5,Supuestos!$C$5-'Depreciación Financiera'!$A128),0),0)</f>
        <v>0</v>
      </c>
      <c r="M128" s="6">
        <f>IF(M$37&gt;$A128,IF(M$37-$A128&lt;=$G$5,$B128/MIN($G$5,Supuestos!$C$5-'Depreciación Financiera'!$A128),0),0)</f>
        <v>0</v>
      </c>
      <c r="N128" s="6">
        <f>IF(N$37&gt;$A128,IF(N$37-$A128&lt;=$G$5,$B128/MIN($G$5,Supuestos!$C$5-'Depreciación Financiera'!$A128),0),0)</f>
        <v>0</v>
      </c>
      <c r="O128" s="6">
        <f>IF(O$37&gt;$A128,IF(O$37-$A128&lt;=$G$5,$B128/MIN($G$5,Supuestos!$C$5-'Depreciación Financiera'!$A128),0),0)</f>
        <v>0</v>
      </c>
      <c r="P128" s="6">
        <f>IF(P$37&gt;$A128,IF(P$37-$A128&lt;=$G$5,$B128/MIN($G$5,Supuestos!$C$5-'Depreciación Financiera'!$A128),0),0)</f>
        <v>0</v>
      </c>
      <c r="Q128" s="6">
        <f>IF(Q$37&gt;$A128,IF(Q$37-$A128&lt;=$G$5,$B128/MIN($G$5,Supuestos!$C$5-'Depreciación Financiera'!$A128),0),0)</f>
        <v>0</v>
      </c>
      <c r="R128" s="6">
        <f>IF(R$37&gt;$A128,IF(R$37-$A128&lt;=$G$5,$B128/MIN($G$5,Supuestos!$C$5-'Depreciación Financiera'!$A128),0),0)</f>
        <v>0</v>
      </c>
      <c r="S128" s="6">
        <f>IF(S$37&gt;$A128,IF(S$37-$A128&lt;=$G$5,$B128/MIN($G$5,Supuestos!$C$5-'Depreciación Financiera'!$A128),0),0)</f>
        <v>0</v>
      </c>
      <c r="T128" s="6">
        <f>IF(T$37&gt;$A128,IF(T$37-$A128&lt;=$G$5,$B128/MIN($G$5,Supuestos!$C$5-'Depreciación Financiera'!$A128),0),0)</f>
        <v>0</v>
      </c>
      <c r="U128" s="6">
        <f>IF(U$37&gt;$A128,IF(U$37-$A128&lt;=$G$5,$B128/MIN($G$5,Supuestos!$C$5-'Depreciación Financiera'!$A128),0),0)</f>
        <v>0</v>
      </c>
      <c r="V128" s="6">
        <f>IF(V$37&gt;$A128,IF(V$37-$A128&lt;=$G$5,$B128/MIN($G$5,Supuestos!$C$5-'Depreciación Financiera'!$A128),0),0)</f>
        <v>0</v>
      </c>
      <c r="W128" s="6">
        <f>IF(W$37&gt;$A128,IF(W$37-$A128&lt;=$G$5,$B128/MIN($G$5,Supuestos!$C$5-'Depreciación Financiera'!$A128),0),0)</f>
        <v>0</v>
      </c>
      <c r="X128" s="6">
        <f>IF(X$37&gt;$A128,IF(X$37-$A128&lt;=$G$5,$B128/MIN($G$5,Supuestos!$C$5-'Depreciación Financiera'!$A128),0),0)</f>
        <v>0</v>
      </c>
      <c r="Y128" s="6">
        <f>IF(Y$37&gt;$A128,IF(Y$37-$A128&lt;=$G$5,$B128/MIN($G$5,Supuestos!$C$5-'Depreciación Financiera'!$A128),0),0)</f>
        <v>0</v>
      </c>
      <c r="Z128" s="6">
        <f>IF(Z$37&gt;$A128,IF(Z$37-$A128&lt;=$G$5,$B128/MIN($G$5,Supuestos!$C$5-'Depreciación Financiera'!$A128),0),0)</f>
        <v>0</v>
      </c>
      <c r="AA128" s="6">
        <f>IF(AA$37&gt;$A128,IF(AA$37-$A128&lt;=$G$5,$B128/MIN($G$5,Supuestos!$C$5-'Depreciación Financiera'!$A128),0),0)</f>
        <v>0</v>
      </c>
      <c r="AB128" s="6">
        <f>IF(AB$37&gt;$A128,IF(AB$37-$A128&lt;=$G$5,$B128/MIN($G$5,Supuestos!$C$5-'Depreciación Financiera'!$A128),0),0)</f>
        <v>0</v>
      </c>
      <c r="AC128" s="6">
        <f>IF(AC$37&gt;$A128,IF(AC$37-$A128&lt;=$G$5,$B128/MIN($G$5,Supuestos!$C$5-'Depreciación Financiera'!$A128),0),0)</f>
        <v>0</v>
      </c>
      <c r="AD128" s="90">
        <f>IF(AD$37&gt;$A128,IF(AD$37-$A128&lt;=$G$5,$B128/MIN($G$5,Supuestos!$C$5-'Depreciación Financiera'!$A128),0),0)</f>
        <v>0</v>
      </c>
      <c r="AE128" s="159">
        <f t="shared" si="49"/>
        <v>0</v>
      </c>
    </row>
    <row r="129" spans="1:31">
      <c r="A129" s="89">
        <v>2048</v>
      </c>
      <c r="B129" s="6">
        <v>0</v>
      </c>
      <c r="C129" s="6"/>
      <c r="D129" s="6"/>
      <c r="E129" s="6"/>
      <c r="F129" s="6">
        <f>IF(F$37&gt;$A129,IF(F$37-$A129&lt;=$G$5,$B129/MIN($G$5,Supuestos!$C$5-'Depreciación Financiera'!$A129),0),0)</f>
        <v>0</v>
      </c>
      <c r="G129" s="6">
        <f>IF(G$37&gt;$A129,IF(G$37-$A129&lt;=$G$5,$B129/MIN($G$5,Supuestos!$C$5-'Depreciación Financiera'!$A129),0),0)</f>
        <v>0</v>
      </c>
      <c r="H129" s="6">
        <f>IF(H$37&gt;$A129,IF(H$37-$A129&lt;=$G$5,$B129/MIN($G$5,Supuestos!$C$5-'Depreciación Financiera'!$A129),0),0)</f>
        <v>0</v>
      </c>
      <c r="I129" s="6">
        <f>IF(I$37&gt;$A129,IF(I$37-$A129&lt;=$G$5,$B129/MIN($G$5,Supuestos!$C$5-'Depreciación Financiera'!$A129),0),0)</f>
        <v>0</v>
      </c>
      <c r="J129" s="6">
        <f>IF(J$37&gt;$A129,IF(J$37-$A129&lt;=$G$5,$B129/MIN($G$5,Supuestos!$C$5-'Depreciación Financiera'!$A129),0),0)</f>
        <v>0</v>
      </c>
      <c r="K129" s="6">
        <f>IF(K$37&gt;$A129,IF(K$37-$A129&lt;=$G$5,$B129/MIN($G$5,Supuestos!$C$5-'Depreciación Financiera'!$A129),0),0)</f>
        <v>0</v>
      </c>
      <c r="L129" s="6">
        <f>IF(L$37&gt;$A129,IF(L$37-$A129&lt;=$G$5,$B129/MIN($G$5,Supuestos!$C$5-'Depreciación Financiera'!$A129),0),0)</f>
        <v>0</v>
      </c>
      <c r="M129" s="6">
        <f>IF(M$37&gt;$A129,IF(M$37-$A129&lt;=$G$5,$B129/MIN($G$5,Supuestos!$C$5-'Depreciación Financiera'!$A129),0),0)</f>
        <v>0</v>
      </c>
      <c r="N129" s="6">
        <f>IF(N$37&gt;$A129,IF(N$37-$A129&lt;=$G$5,$B129/MIN($G$5,Supuestos!$C$5-'Depreciación Financiera'!$A129),0),0)</f>
        <v>0</v>
      </c>
      <c r="O129" s="6">
        <f>IF(O$37&gt;$A129,IF(O$37-$A129&lt;=$G$5,$B129/MIN($G$5,Supuestos!$C$5-'Depreciación Financiera'!$A129),0),0)</f>
        <v>0</v>
      </c>
      <c r="P129" s="6">
        <f>IF(P$37&gt;$A129,IF(P$37-$A129&lt;=$G$5,$B129/MIN($G$5,Supuestos!$C$5-'Depreciación Financiera'!$A129),0),0)</f>
        <v>0</v>
      </c>
      <c r="Q129" s="6">
        <f>IF(Q$37&gt;$A129,IF(Q$37-$A129&lt;=$G$5,$B129/MIN($G$5,Supuestos!$C$5-'Depreciación Financiera'!$A129),0),0)</f>
        <v>0</v>
      </c>
      <c r="R129" s="6">
        <f>IF(R$37&gt;$A129,IF(R$37-$A129&lt;=$G$5,$B129/MIN($G$5,Supuestos!$C$5-'Depreciación Financiera'!$A129),0),0)</f>
        <v>0</v>
      </c>
      <c r="S129" s="6">
        <f>IF(S$37&gt;$A129,IF(S$37-$A129&lt;=$G$5,$B129/MIN($G$5,Supuestos!$C$5-'Depreciación Financiera'!$A129),0),0)</f>
        <v>0</v>
      </c>
      <c r="T129" s="6">
        <f>IF(T$37&gt;$A129,IF(T$37-$A129&lt;=$G$5,$B129/MIN($G$5,Supuestos!$C$5-'Depreciación Financiera'!$A129),0),0)</f>
        <v>0</v>
      </c>
      <c r="U129" s="6">
        <f>IF(U$37&gt;$A129,IF(U$37-$A129&lt;=$G$5,$B129/MIN($G$5,Supuestos!$C$5-'Depreciación Financiera'!$A129),0),0)</f>
        <v>0</v>
      </c>
      <c r="V129" s="6">
        <f>IF(V$37&gt;$A129,IF(V$37-$A129&lt;=$G$5,$B129/MIN($G$5,Supuestos!$C$5-'Depreciación Financiera'!$A129),0),0)</f>
        <v>0</v>
      </c>
      <c r="W129" s="6">
        <f>IF(W$37&gt;$A129,IF(W$37-$A129&lt;=$G$5,$B129/MIN($G$5,Supuestos!$C$5-'Depreciación Financiera'!$A129),0),0)</f>
        <v>0</v>
      </c>
      <c r="X129" s="6">
        <f>IF(X$37&gt;$A129,IF(X$37-$A129&lt;=$G$5,$B129/MIN($G$5,Supuestos!$C$5-'Depreciación Financiera'!$A129),0),0)</f>
        <v>0</v>
      </c>
      <c r="Y129" s="6">
        <f>IF(Y$37&gt;$A129,IF(Y$37-$A129&lt;=$G$5,$B129/MIN($G$5,Supuestos!$C$5-'Depreciación Financiera'!$A129),0),0)</f>
        <v>0</v>
      </c>
      <c r="Z129" s="6">
        <f>IF(Z$37&gt;$A129,IF(Z$37-$A129&lt;=$G$5,$B129/MIN($G$5,Supuestos!$C$5-'Depreciación Financiera'!$A129),0),0)</f>
        <v>0</v>
      </c>
      <c r="AA129" s="6">
        <f>IF(AA$37&gt;$A129,IF(AA$37-$A129&lt;=$G$5,$B129/MIN($G$5,Supuestos!$C$5-'Depreciación Financiera'!$A129),0),0)</f>
        <v>0</v>
      </c>
      <c r="AB129" s="6">
        <f>IF(AB$37&gt;$A129,IF(AB$37-$A129&lt;=$G$5,$B129/MIN($G$5,Supuestos!$C$5-'Depreciación Financiera'!$A129),0),0)</f>
        <v>0</v>
      </c>
      <c r="AC129" s="6">
        <f>IF(AC$37&gt;$A129,IF(AC$37-$A129&lt;=$G$5,$B129/MIN($G$5,Supuestos!$C$5-'Depreciación Financiera'!$A129),0),0)</f>
        <v>0</v>
      </c>
      <c r="AD129" s="90">
        <f>IF(AD$37&gt;$A129,IF(AD$37-$A129&lt;=$G$5,$B129/MIN($G$5,Supuestos!$C$5-'Depreciación Financiera'!$A129),0),0)</f>
        <v>0</v>
      </c>
      <c r="AE129" s="159">
        <f t="shared" si="49"/>
        <v>0</v>
      </c>
    </row>
    <row r="130" spans="1:31" ht="16" thickBot="1">
      <c r="A130" s="122" t="s">
        <v>39</v>
      </c>
      <c r="B130" s="123">
        <f>SUM(B102:B129)</f>
        <v>225</v>
      </c>
      <c r="C130" s="123"/>
      <c r="D130" s="123"/>
      <c r="E130" s="123"/>
      <c r="F130" s="124">
        <f t="shared" ref="F130:AD130" si="52">SUM(F102:F129)</f>
        <v>9</v>
      </c>
      <c r="G130" s="124">
        <f t="shared" si="52"/>
        <v>9</v>
      </c>
      <c r="H130" s="124">
        <f t="shared" si="52"/>
        <v>9</v>
      </c>
      <c r="I130" s="124">
        <f t="shared" si="52"/>
        <v>9</v>
      </c>
      <c r="J130" s="124">
        <f t="shared" si="52"/>
        <v>9</v>
      </c>
      <c r="K130" s="124">
        <f t="shared" si="52"/>
        <v>9</v>
      </c>
      <c r="L130" s="124">
        <f t="shared" si="52"/>
        <v>9</v>
      </c>
      <c r="M130" s="124">
        <f t="shared" si="52"/>
        <v>9</v>
      </c>
      <c r="N130" s="124">
        <f t="shared" si="52"/>
        <v>9</v>
      </c>
      <c r="O130" s="124">
        <f t="shared" si="52"/>
        <v>9</v>
      </c>
      <c r="P130" s="124">
        <f t="shared" si="52"/>
        <v>9</v>
      </c>
      <c r="Q130" s="124">
        <f t="shared" si="52"/>
        <v>9</v>
      </c>
      <c r="R130" s="124">
        <f t="shared" si="52"/>
        <v>9</v>
      </c>
      <c r="S130" s="124">
        <f t="shared" si="52"/>
        <v>9</v>
      </c>
      <c r="T130" s="124">
        <f t="shared" si="52"/>
        <v>9</v>
      </c>
      <c r="U130" s="124">
        <f t="shared" si="52"/>
        <v>9</v>
      </c>
      <c r="V130" s="124">
        <f t="shared" si="52"/>
        <v>9</v>
      </c>
      <c r="W130" s="124">
        <f t="shared" si="52"/>
        <v>9</v>
      </c>
      <c r="X130" s="124">
        <f t="shared" si="52"/>
        <v>9</v>
      </c>
      <c r="Y130" s="124">
        <f t="shared" si="52"/>
        <v>9</v>
      </c>
      <c r="Z130" s="124">
        <f t="shared" si="52"/>
        <v>9</v>
      </c>
      <c r="AA130" s="124">
        <f t="shared" si="52"/>
        <v>9</v>
      </c>
      <c r="AB130" s="124">
        <f t="shared" si="52"/>
        <v>9</v>
      </c>
      <c r="AC130" s="124">
        <f t="shared" si="52"/>
        <v>9</v>
      </c>
      <c r="AD130" s="132">
        <f t="shared" si="52"/>
        <v>9</v>
      </c>
      <c r="AE130" s="160">
        <f>B130-SUM(F130:AD130)</f>
        <v>0</v>
      </c>
    </row>
    <row r="131" spans="1:31" ht="16" thickBot="1"/>
    <row r="132" spans="1:31" ht="16">
      <c r="A132" s="126" t="s">
        <v>37</v>
      </c>
      <c r="B132" s="127"/>
      <c r="C132" s="128"/>
      <c r="D132" s="128"/>
      <c r="E132" s="128"/>
      <c r="F132" s="128"/>
      <c r="G132" s="128"/>
      <c r="H132" s="128"/>
      <c r="I132" s="128"/>
      <c r="J132" s="128"/>
      <c r="K132" s="128"/>
      <c r="L132" s="128"/>
      <c r="M132" s="128"/>
      <c r="N132" s="128"/>
      <c r="O132" s="128"/>
      <c r="P132" s="128"/>
      <c r="Q132" s="128"/>
      <c r="R132" s="128"/>
      <c r="S132" s="128"/>
      <c r="T132" s="128"/>
      <c r="U132" s="128"/>
      <c r="V132" s="128"/>
      <c r="W132" s="128"/>
      <c r="X132" s="128"/>
      <c r="Y132" s="128"/>
      <c r="Z132" s="128"/>
      <c r="AA132" s="128"/>
      <c r="AB132" s="128"/>
      <c r="AC132" s="128"/>
      <c r="AD132" s="128"/>
      <c r="AE132" s="129"/>
    </row>
    <row r="133" spans="1:31" ht="16">
      <c r="A133" s="120" t="s">
        <v>34</v>
      </c>
      <c r="B133" s="5"/>
      <c r="C133" s="130">
        <v>2021</v>
      </c>
      <c r="D133" s="130">
        <f>+C133+1</f>
        <v>2022</v>
      </c>
      <c r="E133" s="130">
        <f>+D133+1</f>
        <v>2023</v>
      </c>
      <c r="F133" s="130">
        <f t="shared" ref="F133:AD133" si="53">+E133+1</f>
        <v>2024</v>
      </c>
      <c r="G133" s="130">
        <f t="shared" si="53"/>
        <v>2025</v>
      </c>
      <c r="H133" s="130">
        <f t="shared" si="53"/>
        <v>2026</v>
      </c>
      <c r="I133" s="130">
        <f t="shared" si="53"/>
        <v>2027</v>
      </c>
      <c r="J133" s="130">
        <f t="shared" si="53"/>
        <v>2028</v>
      </c>
      <c r="K133" s="130">
        <f t="shared" si="53"/>
        <v>2029</v>
      </c>
      <c r="L133" s="130">
        <f t="shared" si="53"/>
        <v>2030</v>
      </c>
      <c r="M133" s="130">
        <f t="shared" si="53"/>
        <v>2031</v>
      </c>
      <c r="N133" s="130">
        <f t="shared" si="53"/>
        <v>2032</v>
      </c>
      <c r="O133" s="130">
        <f t="shared" si="53"/>
        <v>2033</v>
      </c>
      <c r="P133" s="130">
        <f t="shared" si="53"/>
        <v>2034</v>
      </c>
      <c r="Q133" s="130">
        <f t="shared" si="53"/>
        <v>2035</v>
      </c>
      <c r="R133" s="130">
        <f t="shared" si="53"/>
        <v>2036</v>
      </c>
      <c r="S133" s="130">
        <f t="shared" si="53"/>
        <v>2037</v>
      </c>
      <c r="T133" s="130">
        <f t="shared" si="53"/>
        <v>2038</v>
      </c>
      <c r="U133" s="130">
        <f t="shared" si="53"/>
        <v>2039</v>
      </c>
      <c r="V133" s="130">
        <f t="shared" si="53"/>
        <v>2040</v>
      </c>
      <c r="W133" s="130">
        <f t="shared" si="53"/>
        <v>2041</v>
      </c>
      <c r="X133" s="130">
        <f t="shared" si="53"/>
        <v>2042</v>
      </c>
      <c r="Y133" s="130">
        <f t="shared" si="53"/>
        <v>2043</v>
      </c>
      <c r="Z133" s="130">
        <f t="shared" si="53"/>
        <v>2044</v>
      </c>
      <c r="AA133" s="130">
        <f t="shared" si="53"/>
        <v>2045</v>
      </c>
      <c r="AB133" s="130">
        <f t="shared" si="53"/>
        <v>2046</v>
      </c>
      <c r="AC133" s="130">
        <f t="shared" si="53"/>
        <v>2047</v>
      </c>
      <c r="AD133" s="133">
        <f t="shared" si="53"/>
        <v>2048</v>
      </c>
      <c r="AE133" s="131" t="s">
        <v>88</v>
      </c>
    </row>
    <row r="134" spans="1:31">
      <c r="A134" s="89">
        <v>2021</v>
      </c>
      <c r="B134" s="6">
        <f t="array" ref="B134:B161">TRANSPOSE(C15:AD15)</f>
        <v>100</v>
      </c>
      <c r="C134" s="6"/>
      <c r="D134" s="6"/>
      <c r="E134" s="6"/>
      <c r="F134" s="6">
        <f t="shared" ref="F134:AD134" si="54">IF(F$37&gt;$A134,IF(F$37-$A136&lt;=$G$6,$B134/$G$6,0),0)</f>
        <v>12.5</v>
      </c>
      <c r="G134" s="6">
        <f t="shared" si="54"/>
        <v>12.5</v>
      </c>
      <c r="H134" s="6">
        <f t="shared" si="54"/>
        <v>12.5</v>
      </c>
      <c r="I134" s="6">
        <f t="shared" si="54"/>
        <v>12.5</v>
      </c>
      <c r="J134" s="6">
        <f t="shared" si="54"/>
        <v>12.5</v>
      </c>
      <c r="K134" s="6">
        <f t="shared" si="54"/>
        <v>12.5</v>
      </c>
      <c r="L134" s="6">
        <f t="shared" si="54"/>
        <v>12.5</v>
      </c>
      <c r="M134" s="6">
        <f t="shared" si="54"/>
        <v>12.5</v>
      </c>
      <c r="N134" s="6">
        <f t="shared" si="54"/>
        <v>0</v>
      </c>
      <c r="O134" s="6">
        <f t="shared" si="54"/>
        <v>0</v>
      </c>
      <c r="P134" s="6">
        <f t="shared" si="54"/>
        <v>0</v>
      </c>
      <c r="Q134" s="6">
        <f t="shared" si="54"/>
        <v>0</v>
      </c>
      <c r="R134" s="6">
        <f t="shared" si="54"/>
        <v>0</v>
      </c>
      <c r="S134" s="6">
        <f t="shared" si="54"/>
        <v>0</v>
      </c>
      <c r="T134" s="6">
        <f t="shared" si="54"/>
        <v>0</v>
      </c>
      <c r="U134" s="6">
        <f t="shared" si="54"/>
        <v>0</v>
      </c>
      <c r="V134" s="6">
        <f t="shared" si="54"/>
        <v>0</v>
      </c>
      <c r="W134" s="6">
        <f t="shared" si="54"/>
        <v>0</v>
      </c>
      <c r="X134" s="6">
        <f t="shared" si="54"/>
        <v>0</v>
      </c>
      <c r="Y134" s="6">
        <f t="shared" si="54"/>
        <v>0</v>
      </c>
      <c r="Z134" s="6">
        <f t="shared" si="54"/>
        <v>0</v>
      </c>
      <c r="AA134" s="6">
        <f t="shared" si="54"/>
        <v>0</v>
      </c>
      <c r="AB134" s="6">
        <f t="shared" si="54"/>
        <v>0</v>
      </c>
      <c r="AC134" s="6">
        <f t="shared" si="54"/>
        <v>0</v>
      </c>
      <c r="AD134" s="90">
        <f t="shared" si="54"/>
        <v>0</v>
      </c>
      <c r="AE134" s="159">
        <f t="shared" ref="AE134:AE161" si="55">B134-SUM(F134:AD134)</f>
        <v>0</v>
      </c>
    </row>
    <row r="135" spans="1:31">
      <c r="A135" s="89">
        <v>2022</v>
      </c>
      <c r="B135" s="6">
        <v>100</v>
      </c>
      <c r="C135" s="6"/>
      <c r="D135" s="6"/>
      <c r="E135" s="6"/>
      <c r="F135" s="6">
        <f t="shared" ref="F135:AD135" si="56">IF(F$37&gt;$A135,IF(F$37-$A136&lt;=$G$6,$B135/$G$6,0),0)</f>
        <v>12.5</v>
      </c>
      <c r="G135" s="6">
        <f t="shared" si="56"/>
        <v>12.5</v>
      </c>
      <c r="H135" s="6">
        <f t="shared" si="56"/>
        <v>12.5</v>
      </c>
      <c r="I135" s="6">
        <f t="shared" si="56"/>
        <v>12.5</v>
      </c>
      <c r="J135" s="6">
        <f t="shared" si="56"/>
        <v>12.5</v>
      </c>
      <c r="K135" s="6">
        <f t="shared" si="56"/>
        <v>12.5</v>
      </c>
      <c r="L135" s="6">
        <f t="shared" si="56"/>
        <v>12.5</v>
      </c>
      <c r="M135" s="6">
        <f t="shared" si="56"/>
        <v>12.5</v>
      </c>
      <c r="N135" s="6">
        <f t="shared" si="56"/>
        <v>0</v>
      </c>
      <c r="O135" s="6">
        <f t="shared" si="56"/>
        <v>0</v>
      </c>
      <c r="P135" s="6">
        <f t="shared" si="56"/>
        <v>0</v>
      </c>
      <c r="Q135" s="6">
        <f t="shared" si="56"/>
        <v>0</v>
      </c>
      <c r="R135" s="6">
        <f t="shared" si="56"/>
        <v>0</v>
      </c>
      <c r="S135" s="6">
        <f t="shared" si="56"/>
        <v>0</v>
      </c>
      <c r="T135" s="6">
        <f t="shared" si="56"/>
        <v>0</v>
      </c>
      <c r="U135" s="6">
        <f t="shared" si="56"/>
        <v>0</v>
      </c>
      <c r="V135" s="6">
        <f t="shared" si="56"/>
        <v>0</v>
      </c>
      <c r="W135" s="6">
        <f t="shared" si="56"/>
        <v>0</v>
      </c>
      <c r="X135" s="6">
        <f t="shared" si="56"/>
        <v>0</v>
      </c>
      <c r="Y135" s="6">
        <f t="shared" si="56"/>
        <v>0</v>
      </c>
      <c r="Z135" s="6">
        <f t="shared" si="56"/>
        <v>0</v>
      </c>
      <c r="AA135" s="6">
        <f t="shared" si="56"/>
        <v>0</v>
      </c>
      <c r="AB135" s="6">
        <f t="shared" si="56"/>
        <v>0</v>
      </c>
      <c r="AC135" s="6">
        <f t="shared" si="56"/>
        <v>0</v>
      </c>
      <c r="AD135" s="90">
        <f t="shared" si="56"/>
        <v>0</v>
      </c>
      <c r="AE135" s="159">
        <f t="shared" si="55"/>
        <v>0</v>
      </c>
    </row>
    <row r="136" spans="1:31">
      <c r="A136" s="89">
        <v>2023</v>
      </c>
      <c r="B136" s="6">
        <v>100</v>
      </c>
      <c r="C136" s="6"/>
      <c r="D136" s="6"/>
      <c r="E136" s="6"/>
      <c r="F136" s="6">
        <f t="shared" ref="F136:AD136" si="57">IF(F$37&gt;$A136,IF(F$37-$A136&lt;=$G$6,$B136/$G$6,0),0)</f>
        <v>12.5</v>
      </c>
      <c r="G136" s="6">
        <f t="shared" si="57"/>
        <v>12.5</v>
      </c>
      <c r="H136" s="6">
        <f t="shared" si="57"/>
        <v>12.5</v>
      </c>
      <c r="I136" s="6">
        <f t="shared" si="57"/>
        <v>12.5</v>
      </c>
      <c r="J136" s="6">
        <f t="shared" si="57"/>
        <v>12.5</v>
      </c>
      <c r="K136" s="6">
        <f t="shared" si="57"/>
        <v>12.5</v>
      </c>
      <c r="L136" s="6">
        <f t="shared" si="57"/>
        <v>12.5</v>
      </c>
      <c r="M136" s="6">
        <f t="shared" si="57"/>
        <v>12.5</v>
      </c>
      <c r="N136" s="6">
        <f t="shared" si="57"/>
        <v>0</v>
      </c>
      <c r="O136" s="6">
        <f t="shared" si="57"/>
        <v>0</v>
      </c>
      <c r="P136" s="6">
        <f t="shared" si="57"/>
        <v>0</v>
      </c>
      <c r="Q136" s="6">
        <f t="shared" si="57"/>
        <v>0</v>
      </c>
      <c r="R136" s="6">
        <f t="shared" si="57"/>
        <v>0</v>
      </c>
      <c r="S136" s="6">
        <f t="shared" si="57"/>
        <v>0</v>
      </c>
      <c r="T136" s="6">
        <f t="shared" si="57"/>
        <v>0</v>
      </c>
      <c r="U136" s="6">
        <f t="shared" si="57"/>
        <v>0</v>
      </c>
      <c r="V136" s="6">
        <f t="shared" si="57"/>
        <v>0</v>
      </c>
      <c r="W136" s="6">
        <f t="shared" si="57"/>
        <v>0</v>
      </c>
      <c r="X136" s="6">
        <f t="shared" si="57"/>
        <v>0</v>
      </c>
      <c r="Y136" s="6">
        <f t="shared" si="57"/>
        <v>0</v>
      </c>
      <c r="Z136" s="6">
        <f t="shared" si="57"/>
        <v>0</v>
      </c>
      <c r="AA136" s="6">
        <f t="shared" si="57"/>
        <v>0</v>
      </c>
      <c r="AB136" s="6">
        <f t="shared" si="57"/>
        <v>0</v>
      </c>
      <c r="AC136" s="6">
        <f t="shared" si="57"/>
        <v>0</v>
      </c>
      <c r="AD136" s="90">
        <f t="shared" si="57"/>
        <v>0</v>
      </c>
      <c r="AE136" s="159">
        <f t="shared" si="55"/>
        <v>0</v>
      </c>
    </row>
    <row r="137" spans="1:31">
      <c r="A137" s="89">
        <v>2024</v>
      </c>
      <c r="B137" s="6">
        <v>30</v>
      </c>
      <c r="C137" s="6"/>
      <c r="D137" s="6"/>
      <c r="E137" s="6"/>
      <c r="F137" s="6">
        <f>IF(F$37&gt;$A137,IF(F$37-$A137&lt;=$G$6,$B137/MIN($G$6,Supuestos!$C$5-'Depreciación Financiera'!$A137),0),0)</f>
        <v>0</v>
      </c>
      <c r="G137" s="6">
        <f>IF(G$37&gt;$A137,IF(G$37-$A137&lt;=$G$6,$B137/MIN($G$6,Supuestos!$C$5-'Depreciación Financiera'!$A137),0),0)</f>
        <v>3.75</v>
      </c>
      <c r="H137" s="6">
        <f>IF(H$37&gt;$A137,IF(H$37-$A137&lt;=$G$6,$B137/MIN($G$6,Supuestos!$C$5-'Depreciación Financiera'!$A137),0),0)</f>
        <v>3.75</v>
      </c>
      <c r="I137" s="6">
        <f>IF(I$37&gt;$A137,IF(I$37-$A137&lt;=$G$6,$B137/MIN($G$6,Supuestos!$C$5-'Depreciación Financiera'!$A137),0),0)</f>
        <v>3.75</v>
      </c>
      <c r="J137" s="6">
        <f>IF(J$37&gt;$A137,IF(J$37-$A137&lt;=$G$6,$B137/MIN($G$6,Supuestos!$C$5-'Depreciación Financiera'!$A137),0),0)</f>
        <v>3.75</v>
      </c>
      <c r="K137" s="6">
        <f>IF(K$37&gt;$A137,IF(K$37-$A137&lt;=$G$6,$B137/MIN($G$6,Supuestos!$C$5-'Depreciación Financiera'!$A137),0),0)</f>
        <v>3.75</v>
      </c>
      <c r="L137" s="6">
        <f>IF(L$37&gt;$A137,IF(L$37-$A137&lt;=$G$6,$B137/MIN($G$6,Supuestos!$C$5-'Depreciación Financiera'!$A137),0),0)</f>
        <v>3.75</v>
      </c>
      <c r="M137" s="6">
        <f>IF(M$37&gt;$A137,IF(M$37-$A137&lt;=$G$6,$B137/MIN($G$6,Supuestos!$C$5-'Depreciación Financiera'!$A137),0),0)</f>
        <v>3.75</v>
      </c>
      <c r="N137" s="6">
        <f>IF(N$37&gt;$A137,IF(N$37-$A137&lt;=$G$6,$B137/MIN($G$6,Supuestos!$C$5-'Depreciación Financiera'!$A137),0),0)</f>
        <v>3.75</v>
      </c>
      <c r="O137" s="6">
        <f>IF(O$37&gt;$A137,IF(O$37-$A137&lt;=$G$6,$B137/MIN($G$6,Supuestos!$C$5-'Depreciación Financiera'!$A137),0),0)</f>
        <v>0</v>
      </c>
      <c r="P137" s="6">
        <f>IF(P$37&gt;$A137,IF(P$37-$A137&lt;=$G$6,$B137/MIN($G$6,Supuestos!$C$5-'Depreciación Financiera'!$A137),0),0)</f>
        <v>0</v>
      </c>
      <c r="Q137" s="6">
        <f>IF(Q$37&gt;$A137,IF(Q$37-$A137&lt;=$G$6,$B137/MIN($G$6,Supuestos!$C$5-'Depreciación Financiera'!$A137),0),0)</f>
        <v>0</v>
      </c>
      <c r="R137" s="6">
        <f>IF(R$37&gt;$A137,IF(R$37-$A137&lt;=$G$6,$B137/MIN($G$6,Supuestos!$C$5-'Depreciación Financiera'!$A137),0),0)</f>
        <v>0</v>
      </c>
      <c r="S137" s="6">
        <f>IF(S$37&gt;$A137,IF(S$37-$A137&lt;=$G$6,$B137/MIN($G$6,Supuestos!$C$5-'Depreciación Financiera'!$A137),0),0)</f>
        <v>0</v>
      </c>
      <c r="T137" s="6">
        <f>IF(T$37&gt;$A137,IF(T$37-$A137&lt;=$G$6,$B137/MIN($G$6,Supuestos!$C$5-'Depreciación Financiera'!$A137),0),0)</f>
        <v>0</v>
      </c>
      <c r="U137" s="6">
        <f>IF(U$37&gt;$A137,IF(U$37-$A137&lt;=$G$6,$B137/MIN($G$6,Supuestos!$C$5-'Depreciación Financiera'!$A137),0),0)</f>
        <v>0</v>
      </c>
      <c r="V137" s="6">
        <f>IF(V$37&gt;$A137,IF(V$37-$A137&lt;=$G$6,$B137/MIN($G$6,Supuestos!$C$5-'Depreciación Financiera'!$A137),0),0)</f>
        <v>0</v>
      </c>
      <c r="W137" s="6">
        <f>IF(W$37&gt;$A137,IF(W$37-$A137&lt;=$G$6,$B137/MIN($G$6,Supuestos!$C$5-'Depreciación Financiera'!$A137),0),0)</f>
        <v>0</v>
      </c>
      <c r="X137" s="6">
        <f>IF(X$37&gt;$A137,IF(X$37-$A137&lt;=$G$6,$B137/MIN($G$6,Supuestos!$C$5-'Depreciación Financiera'!$A137),0),0)</f>
        <v>0</v>
      </c>
      <c r="Y137" s="6">
        <f>IF(Y$37&gt;$A137,IF(Y$37-$A137&lt;=$G$6,$B137/MIN($G$6,Supuestos!$C$5-'Depreciación Financiera'!$A137),0),0)</f>
        <v>0</v>
      </c>
      <c r="Z137" s="6">
        <f>IF(Z$37&gt;$A137,IF(Z$37-$A137&lt;=$G$6,$B137/MIN($G$6,Supuestos!$C$5-'Depreciación Financiera'!$A137),0),0)</f>
        <v>0</v>
      </c>
      <c r="AA137" s="6">
        <f>IF(AA$37&gt;$A137,IF(AA$37-$A137&lt;=$G$6,$B137/MIN($G$6,Supuestos!$C$5-'Depreciación Financiera'!$A137),0),0)</f>
        <v>0</v>
      </c>
      <c r="AB137" s="6">
        <f>IF(AB$37&gt;$A137,IF(AB$37-$A137&lt;=$G$6,$B137/MIN($G$6,Supuestos!$C$5-'Depreciación Financiera'!$A137),0),0)</f>
        <v>0</v>
      </c>
      <c r="AC137" s="6">
        <f>IF(AC$37&gt;$A137,IF(AC$37-$A137&lt;=$G$6,$B137/MIN($G$6,Supuestos!$C$5-'Depreciación Financiera'!$A137),0),0)</f>
        <v>0</v>
      </c>
      <c r="AD137" s="90">
        <f>IF(AD$37&gt;$A137,IF(AD$37-$A137&lt;=$G$6,$B137/MIN($G$6,Supuestos!$C$5-'Depreciación Financiera'!$A137),0),0)</f>
        <v>0</v>
      </c>
      <c r="AE137" s="159">
        <f t="shared" si="55"/>
        <v>0</v>
      </c>
    </row>
    <row r="138" spans="1:31">
      <c r="A138" s="89">
        <v>2025</v>
      </c>
      <c r="B138" s="6">
        <v>30</v>
      </c>
      <c r="C138" s="6"/>
      <c r="D138" s="6"/>
      <c r="E138" s="6"/>
      <c r="F138" s="6">
        <f>IF(F$37&gt;$A138,IF(F$37-$A138&lt;=$G$6,$B138/MIN($G$6,Supuestos!$C$5-'Depreciación Financiera'!$A138),0),0)</f>
        <v>0</v>
      </c>
      <c r="G138" s="6">
        <f>IF(G$37&gt;$A138,IF(G$37-$A138&lt;=$G$6,$B138/MIN($G$6,Supuestos!$C$5-'Depreciación Financiera'!$A138),0),0)</f>
        <v>0</v>
      </c>
      <c r="H138" s="6">
        <f>IF(H$37&gt;$A138,IF(H$37-$A138&lt;=$G$6,$B138/MIN($G$6,Supuestos!$C$5-'Depreciación Financiera'!$A138),0),0)</f>
        <v>3.75</v>
      </c>
      <c r="I138" s="6">
        <f>IF(I$37&gt;$A138,IF(I$37-$A138&lt;=$G$6,$B138/MIN($G$6,Supuestos!$C$5-'Depreciación Financiera'!$A138),0),0)</f>
        <v>3.75</v>
      </c>
      <c r="J138" s="6">
        <f>IF(J$37&gt;$A138,IF(J$37-$A138&lt;=$G$6,$B138/MIN($G$6,Supuestos!$C$5-'Depreciación Financiera'!$A138),0),0)</f>
        <v>3.75</v>
      </c>
      <c r="K138" s="6">
        <f>IF(K$37&gt;$A138,IF(K$37-$A138&lt;=$G$6,$B138/MIN($G$6,Supuestos!$C$5-'Depreciación Financiera'!$A138),0),0)</f>
        <v>3.75</v>
      </c>
      <c r="L138" s="6">
        <f>IF(L$37&gt;$A138,IF(L$37-$A138&lt;=$G$6,$B138/MIN($G$6,Supuestos!$C$5-'Depreciación Financiera'!$A138),0),0)</f>
        <v>3.75</v>
      </c>
      <c r="M138" s="6">
        <f>IF(M$37&gt;$A138,IF(M$37-$A138&lt;=$G$6,$B138/MIN($G$6,Supuestos!$C$5-'Depreciación Financiera'!$A138),0),0)</f>
        <v>3.75</v>
      </c>
      <c r="N138" s="6">
        <f>IF(N$37&gt;$A138,IF(N$37-$A138&lt;=$G$6,$B138/MIN($G$6,Supuestos!$C$5-'Depreciación Financiera'!$A138),0),0)</f>
        <v>3.75</v>
      </c>
      <c r="O138" s="6">
        <f>IF(O$37&gt;$A138,IF(O$37-$A138&lt;=$G$6,$B138/MIN($G$6,Supuestos!$C$5-'Depreciación Financiera'!$A138),0),0)</f>
        <v>3.75</v>
      </c>
      <c r="P138" s="6">
        <f>IF(P$37&gt;$A138,IF(P$37-$A138&lt;=$G$6,$B138/MIN($G$6,Supuestos!$C$5-'Depreciación Financiera'!$A138),0),0)</f>
        <v>0</v>
      </c>
      <c r="Q138" s="6">
        <f>IF(Q$37&gt;$A138,IF(Q$37-$A138&lt;=$G$6,$B138/MIN($G$6,Supuestos!$C$5-'Depreciación Financiera'!$A138),0),0)</f>
        <v>0</v>
      </c>
      <c r="R138" s="6">
        <f>IF(R$37&gt;$A138,IF(R$37-$A138&lt;=$G$6,$B138/MIN($G$6,Supuestos!$C$5-'Depreciación Financiera'!$A138),0),0)</f>
        <v>0</v>
      </c>
      <c r="S138" s="6">
        <f>IF(S$37&gt;$A138,IF(S$37-$A138&lt;=$G$6,$B138/MIN($G$6,Supuestos!$C$5-'Depreciación Financiera'!$A138),0),0)</f>
        <v>0</v>
      </c>
      <c r="T138" s="6">
        <f>IF(T$37&gt;$A138,IF(T$37-$A138&lt;=$G$6,$B138/MIN($G$6,Supuestos!$C$5-'Depreciación Financiera'!$A138),0),0)</f>
        <v>0</v>
      </c>
      <c r="U138" s="6">
        <f>IF(U$37&gt;$A138,IF(U$37-$A138&lt;=$G$6,$B138/MIN($G$6,Supuestos!$C$5-'Depreciación Financiera'!$A138),0),0)</f>
        <v>0</v>
      </c>
      <c r="V138" s="6">
        <f>IF(V$37&gt;$A138,IF(V$37-$A138&lt;=$G$6,$B138/MIN($G$6,Supuestos!$C$5-'Depreciación Financiera'!$A138),0),0)</f>
        <v>0</v>
      </c>
      <c r="W138" s="6">
        <f>IF(W$37&gt;$A138,IF(W$37-$A138&lt;=$G$6,$B138/MIN($G$6,Supuestos!$C$5-'Depreciación Financiera'!$A138),0),0)</f>
        <v>0</v>
      </c>
      <c r="X138" s="6">
        <f>IF(X$37&gt;$A138,IF(X$37-$A138&lt;=$G$6,$B138/MIN($G$6,Supuestos!$C$5-'Depreciación Financiera'!$A138),0),0)</f>
        <v>0</v>
      </c>
      <c r="Y138" s="6">
        <f>IF(Y$37&gt;$A138,IF(Y$37-$A138&lt;=$G$6,$B138/MIN($G$6,Supuestos!$C$5-'Depreciación Financiera'!$A138),0),0)</f>
        <v>0</v>
      </c>
      <c r="Z138" s="6">
        <f>IF(Z$37&gt;$A138,IF(Z$37-$A138&lt;=$G$6,$B138/MIN($G$6,Supuestos!$C$5-'Depreciación Financiera'!$A138),0),0)</f>
        <v>0</v>
      </c>
      <c r="AA138" s="6">
        <f>IF(AA$37&gt;$A138,IF(AA$37-$A138&lt;=$G$6,$B138/MIN($G$6,Supuestos!$C$5-'Depreciación Financiera'!$A138),0),0)</f>
        <v>0</v>
      </c>
      <c r="AB138" s="6">
        <f>IF(AB$37&gt;$A138,IF(AB$37-$A138&lt;=$G$6,$B138/MIN($G$6,Supuestos!$C$5-'Depreciación Financiera'!$A138),0),0)</f>
        <v>0</v>
      </c>
      <c r="AC138" s="6">
        <f>IF(AC$37&gt;$A138,IF(AC$37-$A138&lt;=$G$6,$B138/MIN($G$6,Supuestos!$C$5-'Depreciación Financiera'!$A138),0),0)</f>
        <v>0</v>
      </c>
      <c r="AD138" s="90">
        <f>IF(AD$37&gt;$A138,IF(AD$37-$A138&lt;=$G$6,$B138/MIN($G$6,Supuestos!$C$5-'Depreciación Financiera'!$A138),0),0)</f>
        <v>0</v>
      </c>
      <c r="AE138" s="159">
        <f t="shared" si="55"/>
        <v>0</v>
      </c>
    </row>
    <row r="139" spans="1:31">
      <c r="A139" s="89">
        <v>2026</v>
      </c>
      <c r="B139" s="6">
        <v>30</v>
      </c>
      <c r="C139" s="6"/>
      <c r="D139" s="6"/>
      <c r="E139" s="6"/>
      <c r="F139" s="6">
        <f>IF(F$37&gt;$A139,IF(F$37-$A139&lt;=$G$6,$B139/MIN($G$6,Supuestos!$C$5-'Depreciación Financiera'!$A139),0),0)</f>
        <v>0</v>
      </c>
      <c r="G139" s="6">
        <f>IF(G$37&gt;$A139,IF(G$37-$A139&lt;=$G$6,$B139/MIN($G$6,Supuestos!$C$5-'Depreciación Financiera'!$A139),0),0)</f>
        <v>0</v>
      </c>
      <c r="H139" s="6">
        <f>IF(H$37&gt;$A139,IF(H$37-$A139&lt;=$G$6,$B139/MIN($G$6,Supuestos!$C$5-'Depreciación Financiera'!$A139),0),0)</f>
        <v>0</v>
      </c>
      <c r="I139" s="6">
        <f>IF(I$37&gt;$A139,IF(I$37-$A139&lt;=$G$6,$B139/MIN($G$6,Supuestos!$C$5-'Depreciación Financiera'!$A139),0),0)</f>
        <v>3.75</v>
      </c>
      <c r="J139" s="6">
        <f>IF(J$37&gt;$A139,IF(J$37-$A139&lt;=$G$6,$B139/MIN($G$6,Supuestos!$C$5-'Depreciación Financiera'!$A139),0),0)</f>
        <v>3.75</v>
      </c>
      <c r="K139" s="6">
        <f>IF(K$37&gt;$A139,IF(K$37-$A139&lt;=$G$6,$B139/MIN($G$6,Supuestos!$C$5-'Depreciación Financiera'!$A139),0),0)</f>
        <v>3.75</v>
      </c>
      <c r="L139" s="6">
        <f>IF(L$37&gt;$A139,IF(L$37-$A139&lt;=$G$6,$B139/MIN($G$6,Supuestos!$C$5-'Depreciación Financiera'!$A139),0),0)</f>
        <v>3.75</v>
      </c>
      <c r="M139" s="6">
        <f>IF(M$37&gt;$A139,IF(M$37-$A139&lt;=$G$6,$B139/MIN($G$6,Supuestos!$C$5-'Depreciación Financiera'!$A139),0),0)</f>
        <v>3.75</v>
      </c>
      <c r="N139" s="6">
        <f>IF(N$37&gt;$A139,IF(N$37-$A139&lt;=$G$6,$B139/MIN($G$6,Supuestos!$C$5-'Depreciación Financiera'!$A139),0),0)</f>
        <v>3.75</v>
      </c>
      <c r="O139" s="6">
        <f>IF(O$37&gt;$A139,IF(O$37-$A139&lt;=$G$6,$B139/MIN($G$6,Supuestos!$C$5-'Depreciación Financiera'!$A139),0),0)</f>
        <v>3.75</v>
      </c>
      <c r="P139" s="6">
        <f>IF(P$37&gt;$A139,IF(P$37-$A139&lt;=$G$6,$B139/MIN($G$6,Supuestos!$C$5-'Depreciación Financiera'!$A139),0),0)</f>
        <v>3.75</v>
      </c>
      <c r="Q139" s="6">
        <f>IF(Q$37&gt;$A139,IF(Q$37-$A139&lt;=$G$6,$B139/MIN($G$6,Supuestos!$C$5-'Depreciación Financiera'!$A139),0),0)</f>
        <v>0</v>
      </c>
      <c r="R139" s="6">
        <f>IF(R$37&gt;$A139,IF(R$37-$A139&lt;=$G$6,$B139/MIN($G$6,Supuestos!$C$5-'Depreciación Financiera'!$A139),0),0)</f>
        <v>0</v>
      </c>
      <c r="S139" s="6">
        <f>IF(S$37&gt;$A139,IF(S$37-$A139&lt;=$G$6,$B139/MIN($G$6,Supuestos!$C$5-'Depreciación Financiera'!$A139),0),0)</f>
        <v>0</v>
      </c>
      <c r="T139" s="6">
        <f>IF(T$37&gt;$A139,IF(T$37-$A139&lt;=$G$6,$B139/MIN($G$6,Supuestos!$C$5-'Depreciación Financiera'!$A139),0),0)</f>
        <v>0</v>
      </c>
      <c r="U139" s="6">
        <f>IF(U$37&gt;$A139,IF(U$37-$A139&lt;=$G$6,$B139/MIN($G$6,Supuestos!$C$5-'Depreciación Financiera'!$A139),0),0)</f>
        <v>0</v>
      </c>
      <c r="V139" s="6">
        <f>IF(V$37&gt;$A139,IF(V$37-$A139&lt;=$G$6,$B139/MIN($G$6,Supuestos!$C$5-'Depreciación Financiera'!$A139),0),0)</f>
        <v>0</v>
      </c>
      <c r="W139" s="6">
        <f>IF(W$37&gt;$A139,IF(W$37-$A139&lt;=$G$6,$B139/MIN($G$6,Supuestos!$C$5-'Depreciación Financiera'!$A139),0),0)</f>
        <v>0</v>
      </c>
      <c r="X139" s="6">
        <f>IF(X$37&gt;$A139,IF(X$37-$A139&lt;=$G$6,$B139/MIN($G$6,Supuestos!$C$5-'Depreciación Financiera'!$A139),0),0)</f>
        <v>0</v>
      </c>
      <c r="Y139" s="6">
        <f>IF(Y$37&gt;$A139,IF(Y$37-$A139&lt;=$G$6,$B139/MIN($G$6,Supuestos!$C$5-'Depreciación Financiera'!$A139),0),0)</f>
        <v>0</v>
      </c>
      <c r="Z139" s="6">
        <f>IF(Z$37&gt;$A139,IF(Z$37-$A139&lt;=$G$6,$B139/MIN($G$6,Supuestos!$C$5-'Depreciación Financiera'!$A139),0),0)</f>
        <v>0</v>
      </c>
      <c r="AA139" s="6">
        <f>IF(AA$37&gt;$A139,IF(AA$37-$A139&lt;=$G$6,$B139/MIN($G$6,Supuestos!$C$5-'Depreciación Financiera'!$A139),0),0)</f>
        <v>0</v>
      </c>
      <c r="AB139" s="6">
        <f>IF(AB$37&gt;$A139,IF(AB$37-$A139&lt;=$G$6,$B139/MIN($G$6,Supuestos!$C$5-'Depreciación Financiera'!$A139),0),0)</f>
        <v>0</v>
      </c>
      <c r="AC139" s="6">
        <f>IF(AC$37&gt;$A139,IF(AC$37-$A139&lt;=$G$6,$B139/MIN($G$6,Supuestos!$C$5-'Depreciación Financiera'!$A139),0),0)</f>
        <v>0</v>
      </c>
      <c r="AD139" s="90">
        <f>IF(AD$37&gt;$A139,IF(AD$37-$A139&lt;=$G$6,$B139/MIN($G$6,Supuestos!$C$5-'Depreciación Financiera'!$A139),0),0)</f>
        <v>0</v>
      </c>
      <c r="AE139" s="159">
        <f t="shared" si="55"/>
        <v>0</v>
      </c>
    </row>
    <row r="140" spans="1:31">
      <c r="A140" s="89">
        <v>2027</v>
      </c>
      <c r="B140" s="6">
        <v>30</v>
      </c>
      <c r="C140" s="6"/>
      <c r="D140" s="6"/>
      <c r="E140" s="6"/>
      <c r="F140" s="6">
        <f>IF(F$37&gt;$A140,IF(F$37-$A140&lt;=$G$6,$B140/MIN($G$6,Supuestos!$C$5-'Depreciación Financiera'!$A140),0),0)</f>
        <v>0</v>
      </c>
      <c r="G140" s="6">
        <f>IF(G$37&gt;$A140,IF(G$37-$A140&lt;=$G$6,$B140/MIN($G$6,Supuestos!$C$5-'Depreciación Financiera'!$A140),0),0)</f>
        <v>0</v>
      </c>
      <c r="H140" s="6">
        <f>IF(H$37&gt;$A140,IF(H$37-$A140&lt;=$G$6,$B140/MIN($G$6,Supuestos!$C$5-'Depreciación Financiera'!$A140),0),0)</f>
        <v>0</v>
      </c>
      <c r="I140" s="6">
        <f>IF(I$37&gt;$A140,IF(I$37-$A140&lt;=$G$6,$B140/MIN($G$6,Supuestos!$C$5-'Depreciación Financiera'!$A140),0),0)</f>
        <v>0</v>
      </c>
      <c r="J140" s="6">
        <f>IF(J$37&gt;$A140,IF(J$37-$A140&lt;=$G$6,$B140/MIN($G$6,Supuestos!$C$5-'Depreciación Financiera'!$A140),0),0)</f>
        <v>3.75</v>
      </c>
      <c r="K140" s="6">
        <f>IF(K$37&gt;$A140,IF(K$37-$A140&lt;=$G$6,$B140/MIN($G$6,Supuestos!$C$5-'Depreciación Financiera'!$A140),0),0)</f>
        <v>3.75</v>
      </c>
      <c r="L140" s="6">
        <f>IF(L$37&gt;$A140,IF(L$37-$A140&lt;=$G$6,$B140/MIN($G$6,Supuestos!$C$5-'Depreciación Financiera'!$A140),0),0)</f>
        <v>3.75</v>
      </c>
      <c r="M140" s="6">
        <f>IF(M$37&gt;$A140,IF(M$37-$A140&lt;=$G$6,$B140/MIN($G$6,Supuestos!$C$5-'Depreciación Financiera'!$A140),0),0)</f>
        <v>3.75</v>
      </c>
      <c r="N140" s="6">
        <f>IF(N$37&gt;$A140,IF(N$37-$A140&lt;=$G$6,$B140/MIN($G$6,Supuestos!$C$5-'Depreciación Financiera'!$A140),0),0)</f>
        <v>3.75</v>
      </c>
      <c r="O140" s="6">
        <f>IF(O$37&gt;$A140,IF(O$37-$A140&lt;=$G$6,$B140/MIN($G$6,Supuestos!$C$5-'Depreciación Financiera'!$A140),0),0)</f>
        <v>3.75</v>
      </c>
      <c r="P140" s="6">
        <f>IF(P$37&gt;$A140,IF(P$37-$A140&lt;=$G$6,$B140/MIN($G$6,Supuestos!$C$5-'Depreciación Financiera'!$A140),0),0)</f>
        <v>3.75</v>
      </c>
      <c r="Q140" s="6">
        <f>IF(Q$37&gt;$A140,IF(Q$37-$A140&lt;=$G$6,$B140/MIN($G$6,Supuestos!$C$5-'Depreciación Financiera'!$A140),0),0)</f>
        <v>3.75</v>
      </c>
      <c r="R140" s="6">
        <f>IF(R$37&gt;$A140,IF(R$37-$A140&lt;=$G$6,$B140/MIN($G$6,Supuestos!$C$5-'Depreciación Financiera'!$A140),0),0)</f>
        <v>0</v>
      </c>
      <c r="S140" s="6">
        <f>IF(S$37&gt;$A140,IF(S$37-$A140&lt;=$G$6,$B140/MIN($G$6,Supuestos!$C$5-'Depreciación Financiera'!$A140),0),0)</f>
        <v>0</v>
      </c>
      <c r="T140" s="6">
        <f>IF(T$37&gt;$A140,IF(T$37-$A140&lt;=$G$6,$B140/MIN($G$6,Supuestos!$C$5-'Depreciación Financiera'!$A140),0),0)</f>
        <v>0</v>
      </c>
      <c r="U140" s="6">
        <f>IF(U$37&gt;$A140,IF(U$37-$A140&lt;=$G$6,$B140/MIN($G$6,Supuestos!$C$5-'Depreciación Financiera'!$A140),0),0)</f>
        <v>0</v>
      </c>
      <c r="V140" s="6">
        <f>IF(V$37&gt;$A140,IF(V$37-$A140&lt;=$G$6,$B140/MIN($G$6,Supuestos!$C$5-'Depreciación Financiera'!$A140),0),0)</f>
        <v>0</v>
      </c>
      <c r="W140" s="6">
        <f>IF(W$37&gt;$A140,IF(W$37-$A140&lt;=$G$6,$B140/MIN($G$6,Supuestos!$C$5-'Depreciación Financiera'!$A140),0),0)</f>
        <v>0</v>
      </c>
      <c r="X140" s="6">
        <f>IF(X$37&gt;$A140,IF(X$37-$A140&lt;=$G$6,$B140/MIN($G$6,Supuestos!$C$5-'Depreciación Financiera'!$A140),0),0)</f>
        <v>0</v>
      </c>
      <c r="Y140" s="6">
        <f>IF(Y$37&gt;$A140,IF(Y$37-$A140&lt;=$G$6,$B140/MIN($G$6,Supuestos!$C$5-'Depreciación Financiera'!$A140),0),0)</f>
        <v>0</v>
      </c>
      <c r="Z140" s="6">
        <f>IF(Z$37&gt;$A140,IF(Z$37-$A140&lt;=$G$6,$B140/MIN($G$6,Supuestos!$C$5-'Depreciación Financiera'!$A140),0),0)</f>
        <v>0</v>
      </c>
      <c r="AA140" s="6">
        <f>IF(AA$37&gt;$A140,IF(AA$37-$A140&lt;=$G$6,$B140/MIN($G$6,Supuestos!$C$5-'Depreciación Financiera'!$A140),0),0)</f>
        <v>0</v>
      </c>
      <c r="AB140" s="6">
        <f>IF(AB$37&gt;$A140,IF(AB$37-$A140&lt;=$G$6,$B140/MIN($G$6,Supuestos!$C$5-'Depreciación Financiera'!$A140),0),0)</f>
        <v>0</v>
      </c>
      <c r="AC140" s="6">
        <f>IF(AC$37&gt;$A140,IF(AC$37-$A140&lt;=$G$6,$B140/MIN($G$6,Supuestos!$C$5-'Depreciación Financiera'!$A140),0),0)</f>
        <v>0</v>
      </c>
      <c r="AD140" s="90">
        <f>IF(AD$37&gt;$A140,IF(AD$37-$A140&lt;=$G$6,$B140/MIN($G$6,Supuestos!$C$5-'Depreciación Financiera'!$A140),0),0)</f>
        <v>0</v>
      </c>
      <c r="AE140" s="159">
        <f t="shared" si="55"/>
        <v>0</v>
      </c>
    </row>
    <row r="141" spans="1:31">
      <c r="A141" s="89">
        <v>2028</v>
      </c>
      <c r="B141" s="6">
        <v>30</v>
      </c>
      <c r="C141" s="6"/>
      <c r="D141" s="6"/>
      <c r="E141" s="6"/>
      <c r="F141" s="6">
        <f>IF(F$37&gt;$A141,IF(F$37-$A141&lt;=$G$6,$B141/MIN($G$6,Supuestos!$C$5-'Depreciación Financiera'!$A141),0),0)</f>
        <v>0</v>
      </c>
      <c r="G141" s="6">
        <f>IF(G$37&gt;$A141,IF(G$37-$A141&lt;=$G$6,$B141/MIN($G$6,Supuestos!$C$5-'Depreciación Financiera'!$A141),0),0)</f>
        <v>0</v>
      </c>
      <c r="H141" s="6">
        <f>IF(H$37&gt;$A141,IF(H$37-$A141&lt;=$G$6,$B141/MIN($G$6,Supuestos!$C$5-'Depreciación Financiera'!$A141),0),0)</f>
        <v>0</v>
      </c>
      <c r="I141" s="6">
        <f>IF(I$37&gt;$A141,IF(I$37-$A141&lt;=$G$6,$B141/MIN($G$6,Supuestos!$C$5-'Depreciación Financiera'!$A141),0),0)</f>
        <v>0</v>
      </c>
      <c r="J141" s="6">
        <f>IF(J$37&gt;$A141,IF(J$37-$A141&lt;=$G$6,$B141/MIN($G$6,Supuestos!$C$5-'Depreciación Financiera'!$A141),0),0)</f>
        <v>0</v>
      </c>
      <c r="K141" s="6">
        <f>IF(K$37&gt;$A141,IF(K$37-$A141&lt;=$G$6,$B141/MIN($G$6,Supuestos!$C$5-'Depreciación Financiera'!$A141),0),0)</f>
        <v>3.75</v>
      </c>
      <c r="L141" s="6">
        <f>IF(L$37&gt;$A141,IF(L$37-$A141&lt;=$G$6,$B141/MIN($G$6,Supuestos!$C$5-'Depreciación Financiera'!$A141),0),0)</f>
        <v>3.75</v>
      </c>
      <c r="M141" s="6">
        <f>IF(M$37&gt;$A141,IF(M$37-$A141&lt;=$G$6,$B141/MIN($G$6,Supuestos!$C$5-'Depreciación Financiera'!$A141),0),0)</f>
        <v>3.75</v>
      </c>
      <c r="N141" s="6">
        <f>IF(N$37&gt;$A141,IF(N$37-$A141&lt;=$G$6,$B141/MIN($G$6,Supuestos!$C$5-'Depreciación Financiera'!$A141),0),0)</f>
        <v>3.75</v>
      </c>
      <c r="O141" s="6">
        <f>IF(O$37&gt;$A141,IF(O$37-$A141&lt;=$G$6,$B141/MIN($G$6,Supuestos!$C$5-'Depreciación Financiera'!$A141),0),0)</f>
        <v>3.75</v>
      </c>
      <c r="P141" s="6">
        <f>IF(P$37&gt;$A141,IF(P$37-$A141&lt;=$G$6,$B141/MIN($G$6,Supuestos!$C$5-'Depreciación Financiera'!$A141),0),0)</f>
        <v>3.75</v>
      </c>
      <c r="Q141" s="6">
        <f>IF(Q$37&gt;$A141,IF(Q$37-$A141&lt;=$G$6,$B141/MIN($G$6,Supuestos!$C$5-'Depreciación Financiera'!$A141),0),0)</f>
        <v>3.75</v>
      </c>
      <c r="R141" s="6">
        <f>IF(R$37&gt;$A141,IF(R$37-$A141&lt;=$G$6,$B141/MIN($G$6,Supuestos!$C$5-'Depreciación Financiera'!$A141),0),0)</f>
        <v>3.75</v>
      </c>
      <c r="S141" s="6">
        <f>IF(S$37&gt;$A141,IF(S$37-$A141&lt;=$G$6,$B141/MIN($G$6,Supuestos!$C$5-'Depreciación Financiera'!$A141),0),0)</f>
        <v>0</v>
      </c>
      <c r="T141" s="6">
        <f>IF(T$37&gt;$A141,IF(T$37-$A141&lt;=$G$6,$B141/MIN($G$6,Supuestos!$C$5-'Depreciación Financiera'!$A141),0),0)</f>
        <v>0</v>
      </c>
      <c r="U141" s="6">
        <f>IF(U$37&gt;$A141,IF(U$37-$A141&lt;=$G$6,$B141/MIN($G$6,Supuestos!$C$5-'Depreciación Financiera'!$A141),0),0)</f>
        <v>0</v>
      </c>
      <c r="V141" s="6">
        <f>IF(V$37&gt;$A141,IF(V$37-$A141&lt;=$G$6,$B141/MIN($G$6,Supuestos!$C$5-'Depreciación Financiera'!$A141),0),0)</f>
        <v>0</v>
      </c>
      <c r="W141" s="6">
        <f>IF(W$37&gt;$A141,IF(W$37-$A141&lt;=$G$6,$B141/MIN($G$6,Supuestos!$C$5-'Depreciación Financiera'!$A141),0),0)</f>
        <v>0</v>
      </c>
      <c r="X141" s="6">
        <f>IF(X$37&gt;$A141,IF(X$37-$A141&lt;=$G$6,$B141/MIN($G$6,Supuestos!$C$5-'Depreciación Financiera'!$A141),0),0)</f>
        <v>0</v>
      </c>
      <c r="Y141" s="6">
        <f>IF(Y$37&gt;$A141,IF(Y$37-$A141&lt;=$G$6,$B141/MIN($G$6,Supuestos!$C$5-'Depreciación Financiera'!$A141),0),0)</f>
        <v>0</v>
      </c>
      <c r="Z141" s="6">
        <f>IF(Z$37&gt;$A141,IF(Z$37-$A141&lt;=$G$6,$B141/MIN($G$6,Supuestos!$C$5-'Depreciación Financiera'!$A141),0),0)</f>
        <v>0</v>
      </c>
      <c r="AA141" s="6">
        <f>IF(AA$37&gt;$A141,IF(AA$37-$A141&lt;=$G$6,$B141/MIN($G$6,Supuestos!$C$5-'Depreciación Financiera'!$A141),0),0)</f>
        <v>0</v>
      </c>
      <c r="AB141" s="6">
        <f>IF(AB$37&gt;$A141,IF(AB$37-$A141&lt;=$G$6,$B141/MIN($G$6,Supuestos!$C$5-'Depreciación Financiera'!$A141),0),0)</f>
        <v>0</v>
      </c>
      <c r="AC141" s="6">
        <f>IF(AC$37&gt;$A141,IF(AC$37-$A141&lt;=$G$6,$B141/MIN($G$6,Supuestos!$C$5-'Depreciación Financiera'!$A141),0),0)</f>
        <v>0</v>
      </c>
      <c r="AD141" s="90">
        <f>IF(AD$37&gt;$A141,IF(AD$37-$A141&lt;=$G$6,$B141/MIN($G$6,Supuestos!$C$5-'Depreciación Financiera'!$A141),0),0)</f>
        <v>0</v>
      </c>
      <c r="AE141" s="159">
        <f t="shared" si="55"/>
        <v>0</v>
      </c>
    </row>
    <row r="142" spans="1:31">
      <c r="A142" s="89">
        <v>2029</v>
      </c>
      <c r="B142" s="6">
        <v>30</v>
      </c>
      <c r="C142" s="6"/>
      <c r="D142" s="6"/>
      <c r="E142" s="6"/>
      <c r="F142" s="6">
        <f>IF(F$37&gt;$A142,IF(F$37-$A142&lt;=$G$6,$B142/MIN($G$6,Supuestos!$C$5-'Depreciación Financiera'!$A142),0),0)</f>
        <v>0</v>
      </c>
      <c r="G142" s="6">
        <f>IF(G$37&gt;$A142,IF(G$37-$A142&lt;=$G$6,$B142/MIN($G$6,Supuestos!$C$5-'Depreciación Financiera'!$A142),0),0)</f>
        <v>0</v>
      </c>
      <c r="H142" s="6">
        <f>IF(H$37&gt;$A142,IF(H$37-$A142&lt;=$G$6,$B142/MIN($G$6,Supuestos!$C$5-'Depreciación Financiera'!$A142),0),0)</f>
        <v>0</v>
      </c>
      <c r="I142" s="6">
        <f>IF(I$37&gt;$A142,IF(I$37-$A142&lt;=$G$6,$B142/MIN($G$6,Supuestos!$C$5-'Depreciación Financiera'!$A142),0),0)</f>
        <v>0</v>
      </c>
      <c r="J142" s="6">
        <f>IF(J$37&gt;$A142,IF(J$37-$A142&lt;=$G$6,$B142/MIN($G$6,Supuestos!$C$5-'Depreciación Financiera'!$A142),0),0)</f>
        <v>0</v>
      </c>
      <c r="K142" s="6">
        <f>IF(K$37&gt;$A142,IF(K$37-$A142&lt;=$G$6,$B142/MIN($G$6,Supuestos!$C$5-'Depreciación Financiera'!$A142),0),0)</f>
        <v>0</v>
      </c>
      <c r="L142" s="6">
        <f>IF(L$37&gt;$A142,IF(L$37-$A142&lt;=$G$6,$B142/MIN($G$6,Supuestos!$C$5-'Depreciación Financiera'!$A142),0),0)</f>
        <v>3.75</v>
      </c>
      <c r="M142" s="6">
        <f>IF(M$37&gt;$A142,IF(M$37-$A142&lt;=$G$6,$B142/MIN($G$6,Supuestos!$C$5-'Depreciación Financiera'!$A142),0),0)</f>
        <v>3.75</v>
      </c>
      <c r="N142" s="6">
        <f>IF(N$37&gt;$A142,IF(N$37-$A142&lt;=$G$6,$B142/MIN($G$6,Supuestos!$C$5-'Depreciación Financiera'!$A142),0),0)</f>
        <v>3.75</v>
      </c>
      <c r="O142" s="6">
        <f>IF(O$37&gt;$A142,IF(O$37-$A142&lt;=$G$6,$B142/MIN($G$6,Supuestos!$C$5-'Depreciación Financiera'!$A142),0),0)</f>
        <v>3.75</v>
      </c>
      <c r="P142" s="6">
        <f>IF(P$37&gt;$A142,IF(P$37-$A142&lt;=$G$6,$B142/MIN($G$6,Supuestos!$C$5-'Depreciación Financiera'!$A142),0),0)</f>
        <v>3.75</v>
      </c>
      <c r="Q142" s="6">
        <f>IF(Q$37&gt;$A142,IF(Q$37-$A142&lt;=$G$6,$B142/MIN($G$6,Supuestos!$C$5-'Depreciación Financiera'!$A142),0),0)</f>
        <v>3.75</v>
      </c>
      <c r="R142" s="6">
        <f>IF(R$37&gt;$A142,IF(R$37-$A142&lt;=$G$6,$B142/MIN($G$6,Supuestos!$C$5-'Depreciación Financiera'!$A142),0),0)</f>
        <v>3.75</v>
      </c>
      <c r="S142" s="6">
        <f>IF(S$37&gt;$A142,IF(S$37-$A142&lt;=$G$6,$B142/MIN($G$6,Supuestos!$C$5-'Depreciación Financiera'!$A142),0),0)</f>
        <v>3.75</v>
      </c>
      <c r="T142" s="6">
        <f>IF(T$37&gt;$A142,IF(T$37-$A142&lt;=$G$6,$B142/MIN($G$6,Supuestos!$C$5-'Depreciación Financiera'!$A142),0),0)</f>
        <v>0</v>
      </c>
      <c r="U142" s="6">
        <f>IF(U$37&gt;$A142,IF(U$37-$A142&lt;=$G$6,$B142/MIN($G$6,Supuestos!$C$5-'Depreciación Financiera'!$A142),0),0)</f>
        <v>0</v>
      </c>
      <c r="V142" s="6">
        <f>IF(V$37&gt;$A142,IF(V$37-$A142&lt;=$G$6,$B142/MIN($G$6,Supuestos!$C$5-'Depreciación Financiera'!$A142),0),0)</f>
        <v>0</v>
      </c>
      <c r="W142" s="6">
        <f>IF(W$37&gt;$A142,IF(W$37-$A142&lt;=$G$6,$B142/MIN($G$6,Supuestos!$C$5-'Depreciación Financiera'!$A142),0),0)</f>
        <v>0</v>
      </c>
      <c r="X142" s="6">
        <f>IF(X$37&gt;$A142,IF(X$37-$A142&lt;=$G$6,$B142/MIN($G$6,Supuestos!$C$5-'Depreciación Financiera'!$A142),0),0)</f>
        <v>0</v>
      </c>
      <c r="Y142" s="6">
        <f>IF(Y$37&gt;$A142,IF(Y$37-$A142&lt;=$G$6,$B142/MIN($G$6,Supuestos!$C$5-'Depreciación Financiera'!$A142),0),0)</f>
        <v>0</v>
      </c>
      <c r="Z142" s="6">
        <f>IF(Z$37&gt;$A142,IF(Z$37-$A142&lt;=$G$6,$B142/MIN($G$6,Supuestos!$C$5-'Depreciación Financiera'!$A142),0),0)</f>
        <v>0</v>
      </c>
      <c r="AA142" s="6">
        <f>IF(AA$37&gt;$A142,IF(AA$37-$A142&lt;=$G$6,$B142/MIN($G$6,Supuestos!$C$5-'Depreciación Financiera'!$A142),0),0)</f>
        <v>0</v>
      </c>
      <c r="AB142" s="6">
        <f>IF(AB$37&gt;$A142,IF(AB$37-$A142&lt;=$G$6,$B142/MIN($G$6,Supuestos!$C$5-'Depreciación Financiera'!$A142),0),0)</f>
        <v>0</v>
      </c>
      <c r="AC142" s="6">
        <f>IF(AC$37&gt;$A142,IF(AC$37-$A142&lt;=$G$6,$B142/MIN($G$6,Supuestos!$C$5-'Depreciación Financiera'!$A142),0),0)</f>
        <v>0</v>
      </c>
      <c r="AD142" s="90">
        <f>IF(AD$37&gt;$A142,IF(AD$37-$A142&lt;=$G$6,$B142/MIN($G$6,Supuestos!$C$5-'Depreciación Financiera'!$A142),0),0)</f>
        <v>0</v>
      </c>
      <c r="AE142" s="159">
        <f t="shared" si="55"/>
        <v>0</v>
      </c>
    </row>
    <row r="143" spans="1:31">
      <c r="A143" s="89">
        <v>2030</v>
      </c>
      <c r="B143" s="6">
        <v>30</v>
      </c>
      <c r="C143" s="6"/>
      <c r="D143" s="6"/>
      <c r="E143" s="6"/>
      <c r="F143" s="6">
        <f>IF(F$37&gt;$A143,IF(F$37-$A143&lt;=$G$6,$B143/MIN($G$6,Supuestos!$C$5-'Depreciación Financiera'!$A143),0),0)</f>
        <v>0</v>
      </c>
      <c r="G143" s="6">
        <f>IF(G$37&gt;$A143,IF(G$37-$A143&lt;=$G$6,$B143/MIN($G$6,Supuestos!$C$5-'Depreciación Financiera'!$A143),0),0)</f>
        <v>0</v>
      </c>
      <c r="H143" s="6">
        <f>IF(H$37&gt;$A143,IF(H$37-$A143&lt;=$G$6,$B143/MIN($G$6,Supuestos!$C$5-'Depreciación Financiera'!$A143),0),0)</f>
        <v>0</v>
      </c>
      <c r="I143" s="6">
        <f>IF(I$37&gt;$A143,IF(I$37-$A143&lt;=$G$6,$B143/MIN($G$6,Supuestos!$C$5-'Depreciación Financiera'!$A143),0),0)</f>
        <v>0</v>
      </c>
      <c r="J143" s="6">
        <f>IF(J$37&gt;$A143,IF(J$37-$A143&lt;=$G$6,$B143/MIN($G$6,Supuestos!$C$5-'Depreciación Financiera'!$A143),0),0)</f>
        <v>0</v>
      </c>
      <c r="K143" s="6">
        <f>IF(K$37&gt;$A143,IF(K$37-$A143&lt;=$G$6,$B143/MIN($G$6,Supuestos!$C$5-'Depreciación Financiera'!$A143),0),0)</f>
        <v>0</v>
      </c>
      <c r="L143" s="6">
        <f>IF(L$37&gt;$A143,IF(L$37-$A143&lt;=$G$6,$B143/MIN($G$6,Supuestos!$C$5-'Depreciación Financiera'!$A143),0),0)</f>
        <v>0</v>
      </c>
      <c r="M143" s="6">
        <f>IF(M$37&gt;$A143,IF(M$37-$A143&lt;=$G$6,$B143/MIN($G$6,Supuestos!$C$5-'Depreciación Financiera'!$A143),0),0)</f>
        <v>3.75</v>
      </c>
      <c r="N143" s="6">
        <f>IF(N$37&gt;$A143,IF(N$37-$A143&lt;=$G$6,$B143/MIN($G$6,Supuestos!$C$5-'Depreciación Financiera'!$A143),0),0)</f>
        <v>3.75</v>
      </c>
      <c r="O143" s="6">
        <f>IF(O$37&gt;$A143,IF(O$37-$A143&lt;=$G$6,$B143/MIN($G$6,Supuestos!$C$5-'Depreciación Financiera'!$A143),0),0)</f>
        <v>3.75</v>
      </c>
      <c r="P143" s="6">
        <f>IF(P$37&gt;$A143,IF(P$37-$A143&lt;=$G$6,$B143/MIN($G$6,Supuestos!$C$5-'Depreciación Financiera'!$A143),0),0)</f>
        <v>3.75</v>
      </c>
      <c r="Q143" s="6">
        <f>IF(Q$37&gt;$A143,IF(Q$37-$A143&lt;=$G$6,$B143/MIN($G$6,Supuestos!$C$5-'Depreciación Financiera'!$A143),0),0)</f>
        <v>3.75</v>
      </c>
      <c r="R143" s="6">
        <f>IF(R$37&gt;$A143,IF(R$37-$A143&lt;=$G$6,$B143/MIN($G$6,Supuestos!$C$5-'Depreciación Financiera'!$A143),0),0)</f>
        <v>3.75</v>
      </c>
      <c r="S143" s="6">
        <f>IF(S$37&gt;$A143,IF(S$37-$A143&lt;=$G$6,$B143/MIN($G$6,Supuestos!$C$5-'Depreciación Financiera'!$A143),0),0)</f>
        <v>3.75</v>
      </c>
      <c r="T143" s="6">
        <f>IF(T$37&gt;$A143,IF(T$37-$A143&lt;=$G$6,$B143/MIN($G$6,Supuestos!$C$5-'Depreciación Financiera'!$A143),0),0)</f>
        <v>3.75</v>
      </c>
      <c r="U143" s="6">
        <f>IF(U$37&gt;$A143,IF(U$37-$A143&lt;=$G$6,$B143/MIN($G$6,Supuestos!$C$5-'Depreciación Financiera'!$A143),0),0)</f>
        <v>0</v>
      </c>
      <c r="V143" s="6">
        <f>IF(V$37&gt;$A143,IF(V$37-$A143&lt;=$G$6,$B143/MIN($G$6,Supuestos!$C$5-'Depreciación Financiera'!$A143),0),0)</f>
        <v>0</v>
      </c>
      <c r="W143" s="6">
        <f>IF(W$37&gt;$A143,IF(W$37-$A143&lt;=$G$6,$B143/MIN($G$6,Supuestos!$C$5-'Depreciación Financiera'!$A143),0),0)</f>
        <v>0</v>
      </c>
      <c r="X143" s="6">
        <f>IF(X$37&gt;$A143,IF(X$37-$A143&lt;=$G$6,$B143/MIN($G$6,Supuestos!$C$5-'Depreciación Financiera'!$A143),0),0)</f>
        <v>0</v>
      </c>
      <c r="Y143" s="6">
        <f>IF(Y$37&gt;$A143,IF(Y$37-$A143&lt;=$G$6,$B143/MIN($G$6,Supuestos!$C$5-'Depreciación Financiera'!$A143),0),0)</f>
        <v>0</v>
      </c>
      <c r="Z143" s="6">
        <f>IF(Z$37&gt;$A143,IF(Z$37-$A143&lt;=$G$6,$B143/MIN($G$6,Supuestos!$C$5-'Depreciación Financiera'!$A143),0),0)</f>
        <v>0</v>
      </c>
      <c r="AA143" s="6">
        <f>IF(AA$37&gt;$A143,IF(AA$37-$A143&lt;=$G$6,$B143/MIN($G$6,Supuestos!$C$5-'Depreciación Financiera'!$A143),0),0)</f>
        <v>0</v>
      </c>
      <c r="AB143" s="6">
        <f>IF(AB$37&gt;$A143,IF(AB$37-$A143&lt;=$G$6,$B143/MIN($G$6,Supuestos!$C$5-'Depreciación Financiera'!$A143),0),0)</f>
        <v>0</v>
      </c>
      <c r="AC143" s="6">
        <f>IF(AC$37&gt;$A143,IF(AC$37-$A143&lt;=$G$6,$B143/MIN($G$6,Supuestos!$C$5-'Depreciación Financiera'!$A143),0),0)</f>
        <v>0</v>
      </c>
      <c r="AD143" s="90">
        <f>IF(AD$37&gt;$A143,IF(AD$37-$A143&lt;=$G$6,$B143/MIN($G$6,Supuestos!$C$5-'Depreciación Financiera'!$A143),0),0)</f>
        <v>0</v>
      </c>
      <c r="AE143" s="159">
        <f t="shared" si="55"/>
        <v>0</v>
      </c>
    </row>
    <row r="144" spans="1:31">
      <c r="A144" s="89">
        <v>2031</v>
      </c>
      <c r="B144" s="6">
        <v>30</v>
      </c>
      <c r="C144" s="6"/>
      <c r="D144" s="6"/>
      <c r="E144" s="6"/>
      <c r="F144" s="6">
        <f>IF(F$37&gt;$A144,IF(F$37-$A144&lt;=$G$6,$B144/MIN($G$6,Supuestos!$C$5-'Depreciación Financiera'!$A144),0),0)</f>
        <v>0</v>
      </c>
      <c r="G144" s="6">
        <f>IF(G$37&gt;$A144,IF(G$37-$A144&lt;=$G$6,$B144/MIN($G$6,Supuestos!$C$5-'Depreciación Financiera'!$A144),0),0)</f>
        <v>0</v>
      </c>
      <c r="H144" s="6">
        <f>IF(H$37&gt;$A144,IF(H$37-$A144&lt;=$G$6,$B144/MIN($G$6,Supuestos!$C$5-'Depreciación Financiera'!$A144),0),0)</f>
        <v>0</v>
      </c>
      <c r="I144" s="6">
        <f>IF(I$37&gt;$A144,IF(I$37-$A144&lt;=$G$6,$B144/MIN($G$6,Supuestos!$C$5-'Depreciación Financiera'!$A144),0),0)</f>
        <v>0</v>
      </c>
      <c r="J144" s="6">
        <f>IF(J$37&gt;$A144,IF(J$37-$A144&lt;=$G$6,$B144/MIN($G$6,Supuestos!$C$5-'Depreciación Financiera'!$A144),0),0)</f>
        <v>0</v>
      </c>
      <c r="K144" s="6">
        <f>IF(K$37&gt;$A144,IF(K$37-$A144&lt;=$G$6,$B144/MIN($G$6,Supuestos!$C$5-'Depreciación Financiera'!$A144),0),0)</f>
        <v>0</v>
      </c>
      <c r="L144" s="6">
        <f>IF(L$37&gt;$A144,IF(L$37-$A144&lt;=$G$6,$B144/MIN($G$6,Supuestos!$C$5-'Depreciación Financiera'!$A144),0),0)</f>
        <v>0</v>
      </c>
      <c r="M144" s="6">
        <f>IF(M$37&gt;$A144,IF(M$37-$A144&lt;=$G$6,$B144/MIN($G$6,Supuestos!$C$5-'Depreciación Financiera'!$A144),0),0)</f>
        <v>0</v>
      </c>
      <c r="N144" s="6">
        <f>IF(N$37&gt;$A144,IF(N$37-$A144&lt;=$G$6,$B144/MIN($G$6,Supuestos!$C$5-'Depreciación Financiera'!$A144),0),0)</f>
        <v>3.75</v>
      </c>
      <c r="O144" s="6">
        <f>IF(O$37&gt;$A144,IF(O$37-$A144&lt;=$G$6,$B144/MIN($G$6,Supuestos!$C$5-'Depreciación Financiera'!$A144),0),0)</f>
        <v>3.75</v>
      </c>
      <c r="P144" s="6">
        <f>IF(P$37&gt;$A144,IF(P$37-$A144&lt;=$G$6,$B144/MIN($G$6,Supuestos!$C$5-'Depreciación Financiera'!$A144),0),0)</f>
        <v>3.75</v>
      </c>
      <c r="Q144" s="6">
        <f>IF(Q$37&gt;$A144,IF(Q$37-$A144&lt;=$G$6,$B144/MIN($G$6,Supuestos!$C$5-'Depreciación Financiera'!$A144),0),0)</f>
        <v>3.75</v>
      </c>
      <c r="R144" s="6">
        <f>IF(R$37&gt;$A144,IF(R$37-$A144&lt;=$G$6,$B144/MIN($G$6,Supuestos!$C$5-'Depreciación Financiera'!$A144),0),0)</f>
        <v>3.75</v>
      </c>
      <c r="S144" s="6">
        <f>IF(S$37&gt;$A144,IF(S$37-$A144&lt;=$G$6,$B144/MIN($G$6,Supuestos!$C$5-'Depreciación Financiera'!$A144),0),0)</f>
        <v>3.75</v>
      </c>
      <c r="T144" s="6">
        <f>IF(T$37&gt;$A144,IF(T$37-$A144&lt;=$G$6,$B144/MIN($G$6,Supuestos!$C$5-'Depreciación Financiera'!$A144),0),0)</f>
        <v>3.75</v>
      </c>
      <c r="U144" s="6">
        <f>IF(U$37&gt;$A144,IF(U$37-$A144&lt;=$G$6,$B144/MIN($G$6,Supuestos!$C$5-'Depreciación Financiera'!$A144),0),0)</f>
        <v>3.75</v>
      </c>
      <c r="V144" s="6">
        <f>IF(V$37&gt;$A144,IF(V$37-$A144&lt;=$G$6,$B144/MIN($G$6,Supuestos!$C$5-'Depreciación Financiera'!$A144),0),0)</f>
        <v>0</v>
      </c>
      <c r="W144" s="6">
        <f>IF(W$37&gt;$A144,IF(W$37-$A144&lt;=$G$6,$B144/MIN($G$6,Supuestos!$C$5-'Depreciación Financiera'!$A144),0),0)</f>
        <v>0</v>
      </c>
      <c r="X144" s="6">
        <f>IF(X$37&gt;$A144,IF(X$37-$A144&lt;=$G$6,$B144/MIN($G$6,Supuestos!$C$5-'Depreciación Financiera'!$A144),0),0)</f>
        <v>0</v>
      </c>
      <c r="Y144" s="6">
        <f>IF(Y$37&gt;$A144,IF(Y$37-$A144&lt;=$G$6,$B144/MIN($G$6,Supuestos!$C$5-'Depreciación Financiera'!$A144),0),0)</f>
        <v>0</v>
      </c>
      <c r="Z144" s="6">
        <f>IF(Z$37&gt;$A144,IF(Z$37-$A144&lt;=$G$6,$B144/MIN($G$6,Supuestos!$C$5-'Depreciación Financiera'!$A144),0),0)</f>
        <v>0</v>
      </c>
      <c r="AA144" s="6">
        <f>IF(AA$37&gt;$A144,IF(AA$37-$A144&lt;=$G$6,$B144/MIN($G$6,Supuestos!$C$5-'Depreciación Financiera'!$A144),0),0)</f>
        <v>0</v>
      </c>
      <c r="AB144" s="6">
        <f>IF(AB$37&gt;$A144,IF(AB$37-$A144&lt;=$G$6,$B144/MIN($G$6,Supuestos!$C$5-'Depreciación Financiera'!$A144),0),0)</f>
        <v>0</v>
      </c>
      <c r="AC144" s="6">
        <f>IF(AC$37&gt;$A144,IF(AC$37-$A144&lt;=$G$6,$B144/MIN($G$6,Supuestos!$C$5-'Depreciación Financiera'!$A144),0),0)</f>
        <v>0</v>
      </c>
      <c r="AD144" s="90">
        <f>IF(AD$37&gt;$A144,IF(AD$37-$A144&lt;=$G$6,$B144/MIN($G$6,Supuestos!$C$5-'Depreciación Financiera'!$A144),0),0)</f>
        <v>0</v>
      </c>
      <c r="AE144" s="159">
        <f t="shared" si="55"/>
        <v>0</v>
      </c>
    </row>
    <row r="145" spans="1:31">
      <c r="A145" s="89">
        <v>2032</v>
      </c>
      <c r="B145" s="6">
        <v>30</v>
      </c>
      <c r="C145" s="6"/>
      <c r="D145" s="6"/>
      <c r="E145" s="6"/>
      <c r="F145" s="6">
        <f>IF(F$37&gt;$A145,IF(F$37-$A145&lt;=$G$6,$B145/MIN($G$6,Supuestos!$C$5-'Depreciación Financiera'!$A145),0),0)</f>
        <v>0</v>
      </c>
      <c r="G145" s="6">
        <f>IF(G$37&gt;$A145,IF(G$37-$A145&lt;=$G$6,$B145/MIN($G$6,Supuestos!$C$5-'Depreciación Financiera'!$A145),0),0)</f>
        <v>0</v>
      </c>
      <c r="H145" s="6">
        <f>IF(H$37&gt;$A145,IF(H$37-$A145&lt;=$G$6,$B145/MIN($G$6,Supuestos!$C$5-'Depreciación Financiera'!$A145),0),0)</f>
        <v>0</v>
      </c>
      <c r="I145" s="6">
        <f>IF(I$37&gt;$A145,IF(I$37-$A145&lt;=$G$6,$B145/MIN($G$6,Supuestos!$C$5-'Depreciación Financiera'!$A145),0),0)</f>
        <v>0</v>
      </c>
      <c r="J145" s="6">
        <f>IF(J$37&gt;$A145,IF(J$37-$A145&lt;=$G$6,$B145/MIN($G$6,Supuestos!$C$5-'Depreciación Financiera'!$A145),0),0)</f>
        <v>0</v>
      </c>
      <c r="K145" s="6">
        <f>IF(K$37&gt;$A145,IF(K$37-$A145&lt;=$G$6,$B145/MIN($G$6,Supuestos!$C$5-'Depreciación Financiera'!$A145),0),0)</f>
        <v>0</v>
      </c>
      <c r="L145" s="6">
        <f>IF(L$37&gt;$A145,IF(L$37-$A145&lt;=$G$6,$B145/MIN($G$6,Supuestos!$C$5-'Depreciación Financiera'!$A145),0),0)</f>
        <v>0</v>
      </c>
      <c r="M145" s="6">
        <f>IF(M$37&gt;$A145,IF(M$37-$A145&lt;=$G$6,$B145/MIN($G$6,Supuestos!$C$5-'Depreciación Financiera'!$A145),0),0)</f>
        <v>0</v>
      </c>
      <c r="N145" s="6">
        <f>IF(N$37&gt;$A145,IF(N$37-$A145&lt;=$G$6,$B145/MIN($G$6,Supuestos!$C$5-'Depreciación Financiera'!$A145),0),0)</f>
        <v>0</v>
      </c>
      <c r="O145" s="6">
        <f>IF(O$37&gt;$A145,IF(O$37-$A145&lt;=$G$6,$B145/MIN($G$6,Supuestos!$C$5-'Depreciación Financiera'!$A145),0),0)</f>
        <v>3.75</v>
      </c>
      <c r="P145" s="6">
        <f>IF(P$37&gt;$A145,IF(P$37-$A145&lt;=$G$6,$B145/MIN($G$6,Supuestos!$C$5-'Depreciación Financiera'!$A145),0),0)</f>
        <v>3.75</v>
      </c>
      <c r="Q145" s="6">
        <f>IF(Q$37&gt;$A145,IF(Q$37-$A145&lt;=$G$6,$B145/MIN($G$6,Supuestos!$C$5-'Depreciación Financiera'!$A145),0),0)</f>
        <v>3.75</v>
      </c>
      <c r="R145" s="6">
        <f>IF(R$37&gt;$A145,IF(R$37-$A145&lt;=$G$6,$B145/MIN($G$6,Supuestos!$C$5-'Depreciación Financiera'!$A145),0),0)</f>
        <v>3.75</v>
      </c>
      <c r="S145" s="6">
        <f>IF(S$37&gt;$A145,IF(S$37-$A145&lt;=$G$6,$B145/MIN($G$6,Supuestos!$C$5-'Depreciación Financiera'!$A145),0),0)</f>
        <v>3.75</v>
      </c>
      <c r="T145" s="6">
        <f>IF(T$37&gt;$A145,IF(T$37-$A145&lt;=$G$6,$B145/MIN($G$6,Supuestos!$C$5-'Depreciación Financiera'!$A145),0),0)</f>
        <v>3.75</v>
      </c>
      <c r="U145" s="6">
        <f>IF(U$37&gt;$A145,IF(U$37-$A145&lt;=$G$6,$B145/MIN($G$6,Supuestos!$C$5-'Depreciación Financiera'!$A145),0),0)</f>
        <v>3.75</v>
      </c>
      <c r="V145" s="6">
        <f>IF(V$37&gt;$A145,IF(V$37-$A145&lt;=$G$6,$B145/MIN($G$6,Supuestos!$C$5-'Depreciación Financiera'!$A145),0),0)</f>
        <v>3.75</v>
      </c>
      <c r="W145" s="6">
        <f>IF(W$37&gt;$A145,IF(W$37-$A145&lt;=$G$6,$B145/MIN($G$6,Supuestos!$C$5-'Depreciación Financiera'!$A145),0),0)</f>
        <v>0</v>
      </c>
      <c r="X145" s="6">
        <f>IF(X$37&gt;$A145,IF(X$37-$A145&lt;=$G$6,$B145/MIN($G$6,Supuestos!$C$5-'Depreciación Financiera'!$A145),0),0)</f>
        <v>0</v>
      </c>
      <c r="Y145" s="6">
        <f>IF(Y$37&gt;$A145,IF(Y$37-$A145&lt;=$G$6,$B145/MIN($G$6,Supuestos!$C$5-'Depreciación Financiera'!$A145),0),0)</f>
        <v>0</v>
      </c>
      <c r="Z145" s="6">
        <f>IF(Z$37&gt;$A145,IF(Z$37-$A145&lt;=$G$6,$B145/MIN($G$6,Supuestos!$C$5-'Depreciación Financiera'!$A145),0),0)</f>
        <v>0</v>
      </c>
      <c r="AA145" s="6">
        <f>IF(AA$37&gt;$A145,IF(AA$37-$A145&lt;=$G$6,$B145/MIN($G$6,Supuestos!$C$5-'Depreciación Financiera'!$A145),0),0)</f>
        <v>0</v>
      </c>
      <c r="AB145" s="6">
        <f>IF(AB$37&gt;$A145,IF(AB$37-$A145&lt;=$G$6,$B145/MIN($G$6,Supuestos!$C$5-'Depreciación Financiera'!$A145),0),0)</f>
        <v>0</v>
      </c>
      <c r="AC145" s="6">
        <f>IF(AC$37&gt;$A145,IF(AC$37-$A145&lt;=$G$6,$B145/MIN($G$6,Supuestos!$C$5-'Depreciación Financiera'!$A145),0),0)</f>
        <v>0</v>
      </c>
      <c r="AD145" s="90">
        <f>IF(AD$37&gt;$A145,IF(AD$37-$A145&lt;=$G$6,$B145/MIN($G$6,Supuestos!$C$5-'Depreciación Financiera'!$A145),0),0)</f>
        <v>0</v>
      </c>
      <c r="AE145" s="159">
        <f t="shared" si="55"/>
        <v>0</v>
      </c>
    </row>
    <row r="146" spans="1:31">
      <c r="A146" s="89">
        <v>2033</v>
      </c>
      <c r="B146" s="6">
        <v>30</v>
      </c>
      <c r="C146" s="6"/>
      <c r="D146" s="6"/>
      <c r="E146" s="6"/>
      <c r="F146" s="6">
        <f>IF(F$37&gt;$A146,IF(F$37-$A146&lt;=$G$6,$B146/MIN($G$6,Supuestos!$C$5-'Depreciación Financiera'!$A146),0),0)</f>
        <v>0</v>
      </c>
      <c r="G146" s="6">
        <f>IF(G$37&gt;$A146,IF(G$37-$A146&lt;=$G$6,$B146/MIN($G$6,Supuestos!$C$5-'Depreciación Financiera'!$A146),0),0)</f>
        <v>0</v>
      </c>
      <c r="H146" s="6">
        <f>IF(H$37&gt;$A146,IF(H$37-$A146&lt;=$G$6,$B146/MIN($G$6,Supuestos!$C$5-'Depreciación Financiera'!$A146),0),0)</f>
        <v>0</v>
      </c>
      <c r="I146" s="6">
        <f>IF(I$37&gt;$A146,IF(I$37-$A146&lt;=$G$6,$B146/MIN($G$6,Supuestos!$C$5-'Depreciación Financiera'!$A146),0),0)</f>
        <v>0</v>
      </c>
      <c r="J146" s="6">
        <f>IF(J$37&gt;$A146,IF(J$37-$A146&lt;=$G$6,$B146/MIN($G$6,Supuestos!$C$5-'Depreciación Financiera'!$A146),0),0)</f>
        <v>0</v>
      </c>
      <c r="K146" s="6">
        <f>IF(K$37&gt;$A146,IF(K$37-$A146&lt;=$G$6,$B146/MIN($G$6,Supuestos!$C$5-'Depreciación Financiera'!$A146),0),0)</f>
        <v>0</v>
      </c>
      <c r="L146" s="6">
        <f>IF(L$37&gt;$A146,IF(L$37-$A146&lt;=$G$6,$B146/MIN($G$6,Supuestos!$C$5-'Depreciación Financiera'!$A146),0),0)</f>
        <v>0</v>
      </c>
      <c r="M146" s="6">
        <f>IF(M$37&gt;$A146,IF(M$37-$A146&lt;=$G$6,$B146/MIN($G$6,Supuestos!$C$5-'Depreciación Financiera'!$A146),0),0)</f>
        <v>0</v>
      </c>
      <c r="N146" s="6">
        <f>IF(N$37&gt;$A146,IF(N$37-$A146&lt;=$G$6,$B146/MIN($G$6,Supuestos!$C$5-'Depreciación Financiera'!$A146),0),0)</f>
        <v>0</v>
      </c>
      <c r="O146" s="6">
        <f>IF(O$37&gt;$A146,IF(O$37-$A146&lt;=$G$6,$B146/MIN($G$6,Supuestos!$C$5-'Depreciación Financiera'!$A146),0),0)</f>
        <v>0</v>
      </c>
      <c r="P146" s="6">
        <f>IF(P$37&gt;$A146,IF(P$37-$A146&lt;=$G$6,$B146/MIN($G$6,Supuestos!$C$5-'Depreciación Financiera'!$A146),0),0)</f>
        <v>3.75</v>
      </c>
      <c r="Q146" s="6">
        <f>IF(Q$37&gt;$A146,IF(Q$37-$A146&lt;=$G$6,$B146/MIN($G$6,Supuestos!$C$5-'Depreciación Financiera'!$A146),0),0)</f>
        <v>3.75</v>
      </c>
      <c r="R146" s="6">
        <f>IF(R$37&gt;$A146,IF(R$37-$A146&lt;=$G$6,$B146/MIN($G$6,Supuestos!$C$5-'Depreciación Financiera'!$A146),0),0)</f>
        <v>3.75</v>
      </c>
      <c r="S146" s="6">
        <f>IF(S$37&gt;$A146,IF(S$37-$A146&lt;=$G$6,$B146/MIN($G$6,Supuestos!$C$5-'Depreciación Financiera'!$A146),0),0)</f>
        <v>3.75</v>
      </c>
      <c r="T146" s="6">
        <f>IF(T$37&gt;$A146,IF(T$37-$A146&lt;=$G$6,$B146/MIN($G$6,Supuestos!$C$5-'Depreciación Financiera'!$A146),0),0)</f>
        <v>3.75</v>
      </c>
      <c r="U146" s="6">
        <f>IF(U$37&gt;$A146,IF(U$37-$A146&lt;=$G$6,$B146/MIN($G$6,Supuestos!$C$5-'Depreciación Financiera'!$A146),0),0)</f>
        <v>3.75</v>
      </c>
      <c r="V146" s="6">
        <f>IF(V$37&gt;$A146,IF(V$37-$A146&lt;=$G$6,$B146/MIN($G$6,Supuestos!$C$5-'Depreciación Financiera'!$A146),0),0)</f>
        <v>3.75</v>
      </c>
      <c r="W146" s="6">
        <f>IF(W$37&gt;$A146,IF(W$37-$A146&lt;=$G$6,$B146/MIN($G$6,Supuestos!$C$5-'Depreciación Financiera'!$A146),0),0)</f>
        <v>3.75</v>
      </c>
      <c r="X146" s="6">
        <f>IF(X$37&gt;$A146,IF(X$37-$A146&lt;=$G$6,$B146/MIN($G$6,Supuestos!$C$5-'Depreciación Financiera'!$A146),0),0)</f>
        <v>0</v>
      </c>
      <c r="Y146" s="6">
        <f>IF(Y$37&gt;$A146,IF(Y$37-$A146&lt;=$G$6,$B146/MIN($G$6,Supuestos!$C$5-'Depreciación Financiera'!$A146),0),0)</f>
        <v>0</v>
      </c>
      <c r="Z146" s="6">
        <f>IF(Z$37&gt;$A146,IF(Z$37-$A146&lt;=$G$6,$B146/MIN($G$6,Supuestos!$C$5-'Depreciación Financiera'!$A146),0),0)</f>
        <v>0</v>
      </c>
      <c r="AA146" s="6">
        <f>IF(AA$37&gt;$A146,IF(AA$37-$A146&lt;=$G$6,$B146/MIN($G$6,Supuestos!$C$5-'Depreciación Financiera'!$A146),0),0)</f>
        <v>0</v>
      </c>
      <c r="AB146" s="6">
        <f>IF(AB$37&gt;$A146,IF(AB$37-$A146&lt;=$G$6,$B146/MIN($G$6,Supuestos!$C$5-'Depreciación Financiera'!$A146),0),0)</f>
        <v>0</v>
      </c>
      <c r="AC146" s="6">
        <f>IF(AC$37&gt;$A146,IF(AC$37-$A146&lt;=$G$6,$B146/MIN($G$6,Supuestos!$C$5-'Depreciación Financiera'!$A146),0),0)</f>
        <v>0</v>
      </c>
      <c r="AD146" s="90">
        <f>IF(AD$37&gt;$A146,IF(AD$37-$A146&lt;=$G$6,$B146/MIN($G$6,Supuestos!$C$5-'Depreciación Financiera'!$A146),0),0)</f>
        <v>0</v>
      </c>
      <c r="AE146" s="159">
        <f t="shared" si="55"/>
        <v>0</v>
      </c>
    </row>
    <row r="147" spans="1:31">
      <c r="A147" s="89">
        <v>2034</v>
      </c>
      <c r="B147" s="6">
        <v>30</v>
      </c>
      <c r="C147" s="6"/>
      <c r="D147" s="6"/>
      <c r="E147" s="6"/>
      <c r="F147" s="6">
        <f>IF(F$37&gt;$A147,IF(F$37-$A147&lt;=$G$6,$B147/MIN($G$6,Supuestos!$C$5-'Depreciación Financiera'!$A147),0),0)</f>
        <v>0</v>
      </c>
      <c r="G147" s="6">
        <f>IF(G$37&gt;$A147,IF(G$37-$A147&lt;=$G$6,$B147/MIN($G$6,Supuestos!$C$5-'Depreciación Financiera'!$A147),0),0)</f>
        <v>0</v>
      </c>
      <c r="H147" s="6">
        <f>IF(H$37&gt;$A147,IF(H$37-$A147&lt;=$G$6,$B147/MIN($G$6,Supuestos!$C$5-'Depreciación Financiera'!$A147),0),0)</f>
        <v>0</v>
      </c>
      <c r="I147" s="6">
        <f>IF(I$37&gt;$A147,IF(I$37-$A147&lt;=$G$6,$B147/MIN($G$6,Supuestos!$C$5-'Depreciación Financiera'!$A147),0),0)</f>
        <v>0</v>
      </c>
      <c r="J147" s="6">
        <f>IF(J$37&gt;$A147,IF(J$37-$A147&lt;=$G$6,$B147/MIN($G$6,Supuestos!$C$5-'Depreciación Financiera'!$A147),0),0)</f>
        <v>0</v>
      </c>
      <c r="K147" s="6">
        <f>IF(K$37&gt;$A147,IF(K$37-$A147&lt;=$G$6,$B147/MIN($G$6,Supuestos!$C$5-'Depreciación Financiera'!$A147),0),0)</f>
        <v>0</v>
      </c>
      <c r="L147" s="6">
        <f>IF(L$37&gt;$A147,IF(L$37-$A147&lt;=$G$6,$B147/MIN($G$6,Supuestos!$C$5-'Depreciación Financiera'!$A147),0),0)</f>
        <v>0</v>
      </c>
      <c r="M147" s="6">
        <f>IF(M$37&gt;$A147,IF(M$37-$A147&lt;=$G$6,$B147/MIN($G$6,Supuestos!$C$5-'Depreciación Financiera'!$A147),0),0)</f>
        <v>0</v>
      </c>
      <c r="N147" s="6">
        <f>IF(N$37&gt;$A147,IF(N$37-$A147&lt;=$G$6,$B147/MIN($G$6,Supuestos!$C$5-'Depreciación Financiera'!$A147),0),0)</f>
        <v>0</v>
      </c>
      <c r="O147" s="6">
        <f>IF(O$37&gt;$A147,IF(O$37-$A147&lt;=$G$6,$B147/MIN($G$6,Supuestos!$C$5-'Depreciación Financiera'!$A147),0),0)</f>
        <v>0</v>
      </c>
      <c r="P147" s="6">
        <f>IF(P$37&gt;$A147,IF(P$37-$A147&lt;=$G$6,$B147/MIN($G$6,Supuestos!$C$5-'Depreciación Financiera'!$A147),0),0)</f>
        <v>0</v>
      </c>
      <c r="Q147" s="6">
        <f>IF(Q$37&gt;$A147,IF(Q$37-$A147&lt;=$G$6,$B147/MIN($G$6,Supuestos!$C$5-'Depreciación Financiera'!$A147),0),0)</f>
        <v>3.75</v>
      </c>
      <c r="R147" s="6">
        <f>IF(R$37&gt;$A147,IF(R$37-$A147&lt;=$G$6,$B147/MIN($G$6,Supuestos!$C$5-'Depreciación Financiera'!$A147),0),0)</f>
        <v>3.75</v>
      </c>
      <c r="S147" s="6">
        <f>IF(S$37&gt;$A147,IF(S$37-$A147&lt;=$G$6,$B147/MIN($G$6,Supuestos!$C$5-'Depreciación Financiera'!$A147),0),0)</f>
        <v>3.75</v>
      </c>
      <c r="T147" s="6">
        <f>IF(T$37&gt;$A147,IF(T$37-$A147&lt;=$G$6,$B147/MIN($G$6,Supuestos!$C$5-'Depreciación Financiera'!$A147),0),0)</f>
        <v>3.75</v>
      </c>
      <c r="U147" s="6">
        <f>IF(U$37&gt;$A147,IF(U$37-$A147&lt;=$G$6,$B147/MIN($G$6,Supuestos!$C$5-'Depreciación Financiera'!$A147),0),0)</f>
        <v>3.75</v>
      </c>
      <c r="V147" s="6">
        <f>IF(V$37&gt;$A147,IF(V$37-$A147&lt;=$G$6,$B147/MIN($G$6,Supuestos!$C$5-'Depreciación Financiera'!$A147),0),0)</f>
        <v>3.75</v>
      </c>
      <c r="W147" s="6">
        <f>IF(W$37&gt;$A147,IF(W$37-$A147&lt;=$G$6,$B147/MIN($G$6,Supuestos!$C$5-'Depreciación Financiera'!$A147),0),0)</f>
        <v>3.75</v>
      </c>
      <c r="X147" s="6">
        <f>IF(X$37&gt;$A147,IF(X$37-$A147&lt;=$G$6,$B147/MIN($G$6,Supuestos!$C$5-'Depreciación Financiera'!$A147),0),0)</f>
        <v>3.75</v>
      </c>
      <c r="Y147" s="6">
        <f>IF(Y$37&gt;$A147,IF(Y$37-$A147&lt;=$G$6,$B147/MIN($G$6,Supuestos!$C$5-'Depreciación Financiera'!$A147),0),0)</f>
        <v>0</v>
      </c>
      <c r="Z147" s="6">
        <f>IF(Z$37&gt;$A147,IF(Z$37-$A147&lt;=$G$6,$B147/MIN($G$6,Supuestos!$C$5-'Depreciación Financiera'!$A147),0),0)</f>
        <v>0</v>
      </c>
      <c r="AA147" s="6">
        <f>IF(AA$37&gt;$A147,IF(AA$37-$A147&lt;=$G$6,$B147/MIN($G$6,Supuestos!$C$5-'Depreciación Financiera'!$A147),0),0)</f>
        <v>0</v>
      </c>
      <c r="AB147" s="6">
        <f>IF(AB$37&gt;$A147,IF(AB$37-$A147&lt;=$G$6,$B147/MIN($G$6,Supuestos!$C$5-'Depreciación Financiera'!$A147),0),0)</f>
        <v>0</v>
      </c>
      <c r="AC147" s="6">
        <f>IF(AC$37&gt;$A147,IF(AC$37-$A147&lt;=$G$6,$B147/MIN($G$6,Supuestos!$C$5-'Depreciación Financiera'!$A147),0),0)</f>
        <v>0</v>
      </c>
      <c r="AD147" s="90">
        <f>IF(AD$37&gt;$A147,IF(AD$37-$A147&lt;=$G$6,$B147/MIN($G$6,Supuestos!$C$5-'Depreciación Financiera'!$A147),0),0)</f>
        <v>0</v>
      </c>
      <c r="AE147" s="159">
        <f t="shared" si="55"/>
        <v>0</v>
      </c>
    </row>
    <row r="148" spans="1:31">
      <c r="A148" s="89">
        <v>2035</v>
      </c>
      <c r="B148" s="6">
        <v>30</v>
      </c>
      <c r="C148" s="6"/>
      <c r="D148" s="6"/>
      <c r="E148" s="6"/>
      <c r="F148" s="6">
        <f>IF(F$37&gt;$A148,IF(F$37-$A148&lt;=$G$6,$B148/MIN($G$6,Supuestos!$C$5-'Depreciación Financiera'!$A148),0),0)</f>
        <v>0</v>
      </c>
      <c r="G148" s="6">
        <f>IF(G$37&gt;$A148,IF(G$37-$A148&lt;=$G$6,$B148/MIN($G$6,Supuestos!$C$5-'Depreciación Financiera'!$A148),0),0)</f>
        <v>0</v>
      </c>
      <c r="H148" s="6">
        <f>IF(H$37&gt;$A148,IF(H$37-$A148&lt;=$G$6,$B148/MIN($G$6,Supuestos!$C$5-'Depreciación Financiera'!$A148),0),0)</f>
        <v>0</v>
      </c>
      <c r="I148" s="6">
        <f>IF(I$37&gt;$A148,IF(I$37-$A148&lt;=$G$6,$B148/MIN($G$6,Supuestos!$C$5-'Depreciación Financiera'!$A148),0),0)</f>
        <v>0</v>
      </c>
      <c r="J148" s="6">
        <f>IF(J$37&gt;$A148,IF(J$37-$A148&lt;=$G$6,$B148/MIN($G$6,Supuestos!$C$5-'Depreciación Financiera'!$A148),0),0)</f>
        <v>0</v>
      </c>
      <c r="K148" s="6">
        <f>IF(K$37&gt;$A148,IF(K$37-$A148&lt;=$G$6,$B148/MIN($G$6,Supuestos!$C$5-'Depreciación Financiera'!$A148),0),0)</f>
        <v>0</v>
      </c>
      <c r="L148" s="6">
        <f>IF(L$37&gt;$A148,IF(L$37-$A148&lt;=$G$6,$B148/MIN($G$6,Supuestos!$C$5-'Depreciación Financiera'!$A148),0),0)</f>
        <v>0</v>
      </c>
      <c r="M148" s="6">
        <f>IF(M$37&gt;$A148,IF(M$37-$A148&lt;=$G$6,$B148/MIN($G$6,Supuestos!$C$5-'Depreciación Financiera'!$A148),0),0)</f>
        <v>0</v>
      </c>
      <c r="N148" s="6">
        <f>IF(N$37&gt;$A148,IF(N$37-$A148&lt;=$G$6,$B148/MIN($G$6,Supuestos!$C$5-'Depreciación Financiera'!$A148),0),0)</f>
        <v>0</v>
      </c>
      <c r="O148" s="6">
        <f>IF(O$37&gt;$A148,IF(O$37-$A148&lt;=$G$6,$B148/MIN($G$6,Supuestos!$C$5-'Depreciación Financiera'!$A148),0),0)</f>
        <v>0</v>
      </c>
      <c r="P148" s="6">
        <f>IF(P$37&gt;$A148,IF(P$37-$A148&lt;=$G$6,$B148/MIN($G$6,Supuestos!$C$5-'Depreciación Financiera'!$A148),0),0)</f>
        <v>0</v>
      </c>
      <c r="Q148" s="6">
        <f>IF(Q$37&gt;$A148,IF(Q$37-$A148&lt;=$G$6,$B148/MIN($G$6,Supuestos!$C$5-'Depreciación Financiera'!$A148),0),0)</f>
        <v>0</v>
      </c>
      <c r="R148" s="6">
        <f>IF(R$37&gt;$A148,IF(R$37-$A148&lt;=$G$6,$B148/MIN($G$6,Supuestos!$C$5-'Depreciación Financiera'!$A148),0),0)</f>
        <v>3.75</v>
      </c>
      <c r="S148" s="6">
        <f>IF(S$37&gt;$A148,IF(S$37-$A148&lt;=$G$6,$B148/MIN($G$6,Supuestos!$C$5-'Depreciación Financiera'!$A148),0),0)</f>
        <v>3.75</v>
      </c>
      <c r="T148" s="6">
        <f>IF(T$37&gt;$A148,IF(T$37-$A148&lt;=$G$6,$B148/MIN($G$6,Supuestos!$C$5-'Depreciación Financiera'!$A148),0),0)</f>
        <v>3.75</v>
      </c>
      <c r="U148" s="6">
        <f>IF(U$37&gt;$A148,IF(U$37-$A148&lt;=$G$6,$B148/MIN($G$6,Supuestos!$C$5-'Depreciación Financiera'!$A148),0),0)</f>
        <v>3.75</v>
      </c>
      <c r="V148" s="6">
        <f>IF(V$37&gt;$A148,IF(V$37-$A148&lt;=$G$6,$B148/MIN($G$6,Supuestos!$C$5-'Depreciación Financiera'!$A148),0),0)</f>
        <v>3.75</v>
      </c>
      <c r="W148" s="6">
        <f>IF(W$37&gt;$A148,IF(W$37-$A148&lt;=$G$6,$B148/MIN($G$6,Supuestos!$C$5-'Depreciación Financiera'!$A148),0),0)</f>
        <v>3.75</v>
      </c>
      <c r="X148" s="6">
        <f>IF(X$37&gt;$A148,IF(X$37-$A148&lt;=$G$6,$B148/MIN($G$6,Supuestos!$C$5-'Depreciación Financiera'!$A148),0),0)</f>
        <v>3.75</v>
      </c>
      <c r="Y148" s="6">
        <f>IF(Y$37&gt;$A148,IF(Y$37-$A148&lt;=$G$6,$B148/MIN($G$6,Supuestos!$C$5-'Depreciación Financiera'!$A148),0),0)</f>
        <v>3.75</v>
      </c>
      <c r="Z148" s="6">
        <f>IF(Z$37&gt;$A148,IF(Z$37-$A148&lt;=$G$6,$B148/MIN($G$6,Supuestos!$C$5-'Depreciación Financiera'!$A148),0),0)</f>
        <v>0</v>
      </c>
      <c r="AA148" s="6">
        <f>IF(AA$37&gt;$A148,IF(AA$37-$A148&lt;=$G$6,$B148/MIN($G$6,Supuestos!$C$5-'Depreciación Financiera'!$A148),0),0)</f>
        <v>0</v>
      </c>
      <c r="AB148" s="6">
        <f>IF(AB$37&gt;$A148,IF(AB$37-$A148&lt;=$G$6,$B148/MIN($G$6,Supuestos!$C$5-'Depreciación Financiera'!$A148),0),0)</f>
        <v>0</v>
      </c>
      <c r="AC148" s="6">
        <f>IF(AC$37&gt;$A148,IF(AC$37-$A148&lt;=$G$6,$B148/MIN($G$6,Supuestos!$C$5-'Depreciación Financiera'!$A148),0),0)</f>
        <v>0</v>
      </c>
      <c r="AD148" s="90">
        <f>IF(AD$37&gt;$A148,IF(AD$37-$A148&lt;=$G$6,$B148/MIN($G$6,Supuestos!$C$5-'Depreciación Financiera'!$A148),0),0)</f>
        <v>0</v>
      </c>
      <c r="AE148" s="159">
        <f t="shared" si="55"/>
        <v>0</v>
      </c>
    </row>
    <row r="149" spans="1:31">
      <c r="A149" s="89">
        <v>2036</v>
      </c>
      <c r="B149" s="6">
        <v>30</v>
      </c>
      <c r="C149" s="6"/>
      <c r="D149" s="6"/>
      <c r="E149" s="6"/>
      <c r="F149" s="6">
        <f>IF(F$37&gt;$A149,IF(F$37-$A149&lt;=$G$6,$B149/MIN($G$6,Supuestos!$C$5-'Depreciación Financiera'!$A149),0),0)</f>
        <v>0</v>
      </c>
      <c r="G149" s="6">
        <f>IF(G$37&gt;$A149,IF(G$37-$A149&lt;=$G$6,$B149/MIN($G$6,Supuestos!$C$5-'Depreciación Financiera'!$A149),0),0)</f>
        <v>0</v>
      </c>
      <c r="H149" s="6">
        <f>IF(H$37&gt;$A149,IF(H$37-$A149&lt;=$G$6,$B149/MIN($G$6,Supuestos!$C$5-'Depreciación Financiera'!$A149),0),0)</f>
        <v>0</v>
      </c>
      <c r="I149" s="6">
        <f>IF(I$37&gt;$A149,IF(I$37-$A149&lt;=$G$6,$B149/MIN($G$6,Supuestos!$C$5-'Depreciación Financiera'!$A149),0),0)</f>
        <v>0</v>
      </c>
      <c r="J149" s="6">
        <f>IF(J$37&gt;$A149,IF(J$37-$A149&lt;=$G$6,$B149/MIN($G$6,Supuestos!$C$5-'Depreciación Financiera'!$A149),0),0)</f>
        <v>0</v>
      </c>
      <c r="K149" s="6">
        <f>IF(K$37&gt;$A149,IF(K$37-$A149&lt;=$G$6,$B149/MIN($G$6,Supuestos!$C$5-'Depreciación Financiera'!$A149),0),0)</f>
        <v>0</v>
      </c>
      <c r="L149" s="6">
        <f>IF(L$37&gt;$A149,IF(L$37-$A149&lt;=$G$6,$B149/MIN($G$6,Supuestos!$C$5-'Depreciación Financiera'!$A149),0),0)</f>
        <v>0</v>
      </c>
      <c r="M149" s="6">
        <f>IF(M$37&gt;$A149,IF(M$37-$A149&lt;=$G$6,$B149/MIN($G$6,Supuestos!$C$5-'Depreciación Financiera'!$A149),0),0)</f>
        <v>0</v>
      </c>
      <c r="N149" s="6">
        <f>IF(N$37&gt;$A149,IF(N$37-$A149&lt;=$G$6,$B149/MIN($G$6,Supuestos!$C$5-'Depreciación Financiera'!$A149),0),0)</f>
        <v>0</v>
      </c>
      <c r="O149" s="6">
        <f>IF(O$37&gt;$A149,IF(O$37-$A149&lt;=$G$6,$B149/MIN($G$6,Supuestos!$C$5-'Depreciación Financiera'!$A149),0),0)</f>
        <v>0</v>
      </c>
      <c r="P149" s="6">
        <f>IF(P$37&gt;$A149,IF(P$37-$A149&lt;=$G$6,$B149/MIN($G$6,Supuestos!$C$5-'Depreciación Financiera'!$A149),0),0)</f>
        <v>0</v>
      </c>
      <c r="Q149" s="6">
        <f>IF(Q$37&gt;$A149,IF(Q$37-$A149&lt;=$G$6,$B149/MIN($G$6,Supuestos!$C$5-'Depreciación Financiera'!$A149),0),0)</f>
        <v>0</v>
      </c>
      <c r="R149" s="6">
        <f>IF(R$37&gt;$A149,IF(R$37-$A149&lt;=$G$6,$B149/MIN($G$6,Supuestos!$C$5-'Depreciación Financiera'!$A149),0),0)</f>
        <v>0</v>
      </c>
      <c r="S149" s="6">
        <f>IF(S$37&gt;$A149,IF(S$37-$A149&lt;=$G$6,$B149/MIN($G$6,Supuestos!$C$5-'Depreciación Financiera'!$A149),0),0)</f>
        <v>3.75</v>
      </c>
      <c r="T149" s="6">
        <f>IF(T$37&gt;$A149,IF(T$37-$A149&lt;=$G$6,$B149/MIN($G$6,Supuestos!$C$5-'Depreciación Financiera'!$A149),0),0)</f>
        <v>3.75</v>
      </c>
      <c r="U149" s="6">
        <f>IF(U$37&gt;$A149,IF(U$37-$A149&lt;=$G$6,$B149/MIN($G$6,Supuestos!$C$5-'Depreciación Financiera'!$A149),0),0)</f>
        <v>3.75</v>
      </c>
      <c r="V149" s="6">
        <f>IF(V$37&gt;$A149,IF(V$37-$A149&lt;=$G$6,$B149/MIN($G$6,Supuestos!$C$5-'Depreciación Financiera'!$A149),0),0)</f>
        <v>3.75</v>
      </c>
      <c r="W149" s="6">
        <f>IF(W$37&gt;$A149,IF(W$37-$A149&lt;=$G$6,$B149/MIN($G$6,Supuestos!$C$5-'Depreciación Financiera'!$A149),0),0)</f>
        <v>3.75</v>
      </c>
      <c r="X149" s="6">
        <f>IF(X$37&gt;$A149,IF(X$37-$A149&lt;=$G$6,$B149/MIN($G$6,Supuestos!$C$5-'Depreciación Financiera'!$A149),0),0)</f>
        <v>3.75</v>
      </c>
      <c r="Y149" s="6">
        <f>IF(Y$37&gt;$A149,IF(Y$37-$A149&lt;=$G$6,$B149/MIN($G$6,Supuestos!$C$5-'Depreciación Financiera'!$A149),0),0)</f>
        <v>3.75</v>
      </c>
      <c r="Z149" s="6">
        <f>IF(Z$37&gt;$A149,IF(Z$37-$A149&lt;=$G$6,$B149/MIN($G$6,Supuestos!$C$5-'Depreciación Financiera'!$A149),0),0)</f>
        <v>3.75</v>
      </c>
      <c r="AA149" s="6">
        <f>IF(AA$37&gt;$A149,IF(AA$37-$A149&lt;=$G$6,$B149/MIN($G$6,Supuestos!$C$5-'Depreciación Financiera'!$A149),0),0)</f>
        <v>0</v>
      </c>
      <c r="AB149" s="6">
        <f>IF(AB$37&gt;$A149,IF(AB$37-$A149&lt;=$G$6,$B149/MIN($G$6,Supuestos!$C$5-'Depreciación Financiera'!$A149),0),0)</f>
        <v>0</v>
      </c>
      <c r="AC149" s="6">
        <f>IF(AC$37&gt;$A149,IF(AC$37-$A149&lt;=$G$6,$B149/MIN($G$6,Supuestos!$C$5-'Depreciación Financiera'!$A149),0),0)</f>
        <v>0</v>
      </c>
      <c r="AD149" s="90">
        <f>IF(AD$37&gt;$A149,IF(AD$37-$A149&lt;=$G$6,$B149/MIN($G$6,Supuestos!$C$5-'Depreciación Financiera'!$A149),0),0)</f>
        <v>0</v>
      </c>
      <c r="AE149" s="159">
        <f t="shared" si="55"/>
        <v>0</v>
      </c>
    </row>
    <row r="150" spans="1:31">
      <c r="A150" s="89">
        <v>2037</v>
      </c>
      <c r="B150" s="6">
        <v>30</v>
      </c>
      <c r="C150" s="6"/>
      <c r="D150" s="6"/>
      <c r="E150" s="6"/>
      <c r="F150" s="6">
        <f>IF(F$37&gt;$A150,IF(F$37-$A150&lt;=$G$6,$B150/MIN($G$6,Supuestos!$C$5-'Depreciación Financiera'!$A150),0),0)</f>
        <v>0</v>
      </c>
      <c r="G150" s="6">
        <f>IF(G$37&gt;$A150,IF(G$37-$A150&lt;=$G$6,$B150/MIN($G$6,Supuestos!$C$5-'Depreciación Financiera'!$A150),0),0)</f>
        <v>0</v>
      </c>
      <c r="H150" s="6">
        <f>IF(H$37&gt;$A150,IF(H$37-$A150&lt;=$G$6,$B150/MIN($G$6,Supuestos!$C$5-'Depreciación Financiera'!$A150),0),0)</f>
        <v>0</v>
      </c>
      <c r="I150" s="6">
        <f>IF(I$37&gt;$A150,IF(I$37-$A150&lt;=$G$6,$B150/MIN($G$6,Supuestos!$C$5-'Depreciación Financiera'!$A150),0),0)</f>
        <v>0</v>
      </c>
      <c r="J150" s="6">
        <f>IF(J$37&gt;$A150,IF(J$37-$A150&lt;=$G$6,$B150/MIN($G$6,Supuestos!$C$5-'Depreciación Financiera'!$A150),0),0)</f>
        <v>0</v>
      </c>
      <c r="K150" s="6">
        <f>IF(K$37&gt;$A150,IF(K$37-$A150&lt;=$G$6,$B150/MIN($G$6,Supuestos!$C$5-'Depreciación Financiera'!$A150),0),0)</f>
        <v>0</v>
      </c>
      <c r="L150" s="6">
        <f>IF(L$37&gt;$A150,IF(L$37-$A150&lt;=$G$6,$B150/MIN($G$6,Supuestos!$C$5-'Depreciación Financiera'!$A150),0),0)</f>
        <v>0</v>
      </c>
      <c r="M150" s="6">
        <f>IF(M$37&gt;$A150,IF(M$37-$A150&lt;=$G$6,$B150/MIN($G$6,Supuestos!$C$5-'Depreciación Financiera'!$A150),0),0)</f>
        <v>0</v>
      </c>
      <c r="N150" s="6">
        <f>IF(N$37&gt;$A150,IF(N$37-$A150&lt;=$G$6,$B150/MIN($G$6,Supuestos!$C$5-'Depreciación Financiera'!$A150),0),0)</f>
        <v>0</v>
      </c>
      <c r="O150" s="6">
        <f>IF(O$37&gt;$A150,IF(O$37-$A150&lt;=$G$6,$B150/MIN($G$6,Supuestos!$C$5-'Depreciación Financiera'!$A150),0),0)</f>
        <v>0</v>
      </c>
      <c r="P150" s="6">
        <f>IF(P$37&gt;$A150,IF(P$37-$A150&lt;=$G$6,$B150/MIN($G$6,Supuestos!$C$5-'Depreciación Financiera'!$A150),0),0)</f>
        <v>0</v>
      </c>
      <c r="Q150" s="6">
        <f>IF(Q$37&gt;$A150,IF(Q$37-$A150&lt;=$G$6,$B150/MIN($G$6,Supuestos!$C$5-'Depreciación Financiera'!$A150),0),0)</f>
        <v>0</v>
      </c>
      <c r="R150" s="6">
        <f>IF(R$37&gt;$A150,IF(R$37-$A150&lt;=$G$6,$B150/MIN($G$6,Supuestos!$C$5-'Depreciación Financiera'!$A150),0),0)</f>
        <v>0</v>
      </c>
      <c r="S150" s="6">
        <f>IF(S$37&gt;$A150,IF(S$37-$A150&lt;=$G$6,$B150/MIN($G$6,Supuestos!$C$5-'Depreciación Financiera'!$A150),0),0)</f>
        <v>0</v>
      </c>
      <c r="T150" s="6">
        <f>IF(T$37&gt;$A150,IF(T$37-$A150&lt;=$G$6,$B150/MIN($G$6,Supuestos!$C$5-'Depreciación Financiera'!$A150),0),0)</f>
        <v>3.75</v>
      </c>
      <c r="U150" s="6">
        <f>IF(U$37&gt;$A150,IF(U$37-$A150&lt;=$G$6,$B150/MIN($G$6,Supuestos!$C$5-'Depreciación Financiera'!$A150),0),0)</f>
        <v>3.75</v>
      </c>
      <c r="V150" s="6">
        <f>IF(V$37&gt;$A150,IF(V$37-$A150&lt;=$G$6,$B150/MIN($G$6,Supuestos!$C$5-'Depreciación Financiera'!$A150),0),0)</f>
        <v>3.75</v>
      </c>
      <c r="W150" s="6">
        <f>IF(W$37&gt;$A150,IF(W$37-$A150&lt;=$G$6,$B150/MIN($G$6,Supuestos!$C$5-'Depreciación Financiera'!$A150),0),0)</f>
        <v>3.75</v>
      </c>
      <c r="X150" s="6">
        <f>IF(X$37&gt;$A150,IF(X$37-$A150&lt;=$G$6,$B150/MIN($G$6,Supuestos!$C$5-'Depreciación Financiera'!$A150),0),0)</f>
        <v>3.75</v>
      </c>
      <c r="Y150" s="6">
        <f>IF(Y$37&gt;$A150,IF(Y$37-$A150&lt;=$G$6,$B150/MIN($G$6,Supuestos!$C$5-'Depreciación Financiera'!$A150),0),0)</f>
        <v>3.75</v>
      </c>
      <c r="Z150" s="6">
        <f>IF(Z$37&gt;$A150,IF(Z$37-$A150&lt;=$G$6,$B150/MIN($G$6,Supuestos!$C$5-'Depreciación Financiera'!$A150),0),0)</f>
        <v>3.75</v>
      </c>
      <c r="AA150" s="6">
        <f>IF(AA$37&gt;$A150,IF(AA$37-$A150&lt;=$G$6,$B150/MIN($G$6,Supuestos!$C$5-'Depreciación Financiera'!$A150),0),0)</f>
        <v>3.75</v>
      </c>
      <c r="AB150" s="6">
        <f>IF(AB$37&gt;$A150,IF(AB$37-$A150&lt;=$G$6,$B150/MIN($G$6,Supuestos!$C$5-'Depreciación Financiera'!$A150),0),0)</f>
        <v>0</v>
      </c>
      <c r="AC150" s="6">
        <f>IF(AC$37&gt;$A150,IF(AC$37-$A150&lt;=$G$6,$B150/MIN($G$6,Supuestos!$C$5-'Depreciación Financiera'!$A150),0),0)</f>
        <v>0</v>
      </c>
      <c r="AD150" s="90">
        <f>IF(AD$37&gt;$A150,IF(AD$37-$A150&lt;=$G$6,$B150/MIN($G$6,Supuestos!$C$5-'Depreciación Financiera'!$A150),0),0)</f>
        <v>0</v>
      </c>
      <c r="AE150" s="159">
        <f t="shared" si="55"/>
        <v>0</v>
      </c>
    </row>
    <row r="151" spans="1:31">
      <c r="A151" s="89">
        <v>2038</v>
      </c>
      <c r="B151" s="6">
        <v>30</v>
      </c>
      <c r="C151" s="6"/>
      <c r="D151" s="6"/>
      <c r="E151" s="6"/>
      <c r="F151" s="6">
        <f>IF(F$37&gt;$A151,IF(F$37-$A151&lt;=$G$6,$B151/MIN($G$6,Supuestos!$C$5-'Depreciación Financiera'!$A151),0),0)</f>
        <v>0</v>
      </c>
      <c r="G151" s="6">
        <f>IF(G$37&gt;$A151,IF(G$37-$A151&lt;=$G$6,$B151/MIN($G$6,Supuestos!$C$5-'Depreciación Financiera'!$A151),0),0)</f>
        <v>0</v>
      </c>
      <c r="H151" s="6">
        <f>IF(H$37&gt;$A151,IF(H$37-$A151&lt;=$G$6,$B151/MIN($G$6,Supuestos!$C$5-'Depreciación Financiera'!$A151),0),0)</f>
        <v>0</v>
      </c>
      <c r="I151" s="6">
        <f>IF(I$37&gt;$A151,IF(I$37-$A151&lt;=$G$6,$B151/MIN($G$6,Supuestos!$C$5-'Depreciación Financiera'!$A151),0),0)</f>
        <v>0</v>
      </c>
      <c r="J151" s="6">
        <f>IF(J$37&gt;$A151,IF(J$37-$A151&lt;=$G$6,$B151/MIN($G$6,Supuestos!$C$5-'Depreciación Financiera'!$A151),0),0)</f>
        <v>0</v>
      </c>
      <c r="K151" s="6">
        <f>IF(K$37&gt;$A151,IF(K$37-$A151&lt;=$G$6,$B151/MIN($G$6,Supuestos!$C$5-'Depreciación Financiera'!$A151),0),0)</f>
        <v>0</v>
      </c>
      <c r="L151" s="6">
        <f>IF(L$37&gt;$A151,IF(L$37-$A151&lt;=$G$6,$B151/MIN($G$6,Supuestos!$C$5-'Depreciación Financiera'!$A151),0),0)</f>
        <v>0</v>
      </c>
      <c r="M151" s="6">
        <f>IF(M$37&gt;$A151,IF(M$37-$A151&lt;=$G$6,$B151/MIN($G$6,Supuestos!$C$5-'Depreciación Financiera'!$A151),0),0)</f>
        <v>0</v>
      </c>
      <c r="N151" s="6">
        <f>IF(N$37&gt;$A151,IF(N$37-$A151&lt;=$G$6,$B151/MIN($G$6,Supuestos!$C$5-'Depreciación Financiera'!$A151),0),0)</f>
        <v>0</v>
      </c>
      <c r="O151" s="6">
        <f>IF(O$37&gt;$A151,IF(O$37-$A151&lt;=$G$6,$B151/MIN($G$6,Supuestos!$C$5-'Depreciación Financiera'!$A151),0),0)</f>
        <v>0</v>
      </c>
      <c r="P151" s="6">
        <f>IF(P$37&gt;$A151,IF(P$37-$A151&lt;=$G$6,$B151/MIN($G$6,Supuestos!$C$5-'Depreciación Financiera'!$A151),0),0)</f>
        <v>0</v>
      </c>
      <c r="Q151" s="6">
        <f>IF(Q$37&gt;$A151,IF(Q$37-$A151&lt;=$G$6,$B151/MIN($G$6,Supuestos!$C$5-'Depreciación Financiera'!$A151),0),0)</f>
        <v>0</v>
      </c>
      <c r="R151" s="6">
        <f>IF(R$37&gt;$A151,IF(R$37-$A151&lt;=$G$6,$B151/MIN($G$6,Supuestos!$C$5-'Depreciación Financiera'!$A151),0),0)</f>
        <v>0</v>
      </c>
      <c r="S151" s="6">
        <f>IF(S$37&gt;$A151,IF(S$37-$A151&lt;=$G$6,$B151/MIN($G$6,Supuestos!$C$5-'Depreciación Financiera'!$A151),0),0)</f>
        <v>0</v>
      </c>
      <c r="T151" s="6">
        <f>IF(T$37&gt;$A151,IF(T$37-$A151&lt;=$G$6,$B151/MIN($G$6,Supuestos!$C$5-'Depreciación Financiera'!$A151),0),0)</f>
        <v>0</v>
      </c>
      <c r="U151" s="6">
        <f>IF(U$37&gt;$A151,IF(U$37-$A151&lt;=$G$6,$B151/MIN($G$6,Supuestos!$C$5-'Depreciación Financiera'!$A151),0),0)</f>
        <v>3.75</v>
      </c>
      <c r="V151" s="6">
        <f>IF(V$37&gt;$A151,IF(V$37-$A151&lt;=$G$6,$B151/MIN($G$6,Supuestos!$C$5-'Depreciación Financiera'!$A151),0),0)</f>
        <v>3.75</v>
      </c>
      <c r="W151" s="6">
        <f>IF(W$37&gt;$A151,IF(W$37-$A151&lt;=$G$6,$B151/MIN($G$6,Supuestos!$C$5-'Depreciación Financiera'!$A151),0),0)</f>
        <v>3.75</v>
      </c>
      <c r="X151" s="6">
        <f>IF(X$37&gt;$A151,IF(X$37-$A151&lt;=$G$6,$B151/MIN($G$6,Supuestos!$C$5-'Depreciación Financiera'!$A151),0),0)</f>
        <v>3.75</v>
      </c>
      <c r="Y151" s="6">
        <f>IF(Y$37&gt;$A151,IF(Y$37-$A151&lt;=$G$6,$B151/MIN($G$6,Supuestos!$C$5-'Depreciación Financiera'!$A151),0),0)</f>
        <v>3.75</v>
      </c>
      <c r="Z151" s="6">
        <f>IF(Z$37&gt;$A151,IF(Z$37-$A151&lt;=$G$6,$B151/MIN($G$6,Supuestos!$C$5-'Depreciación Financiera'!$A151),0),0)</f>
        <v>3.75</v>
      </c>
      <c r="AA151" s="6">
        <f>IF(AA$37&gt;$A151,IF(AA$37-$A151&lt;=$G$6,$B151/MIN($G$6,Supuestos!$C$5-'Depreciación Financiera'!$A151),0),0)</f>
        <v>3.75</v>
      </c>
      <c r="AB151" s="6">
        <f>IF(AB$37&gt;$A151,IF(AB$37-$A151&lt;=$G$6,$B151/MIN($G$6,Supuestos!$C$5-'Depreciación Financiera'!$A151),0),0)</f>
        <v>3.75</v>
      </c>
      <c r="AC151" s="6">
        <f>IF(AC$37&gt;$A151,IF(AC$37-$A151&lt;=$G$6,$B151/MIN($G$6,Supuestos!$C$5-'Depreciación Financiera'!$A151),0),0)</f>
        <v>0</v>
      </c>
      <c r="AD151" s="90">
        <f>IF(AD$37&gt;$A151,IF(AD$37-$A151&lt;=$G$6,$B151/MIN($G$6,Supuestos!$C$5-'Depreciación Financiera'!$A151),0),0)</f>
        <v>0</v>
      </c>
      <c r="AE151" s="159">
        <f t="shared" si="55"/>
        <v>0</v>
      </c>
    </row>
    <row r="152" spans="1:31">
      <c r="A152" s="89">
        <v>2039</v>
      </c>
      <c r="B152" s="6">
        <v>30</v>
      </c>
      <c r="C152" s="6"/>
      <c r="D152" s="6"/>
      <c r="E152" s="6"/>
      <c r="F152" s="6">
        <f>IF(F$37&gt;$A152,IF(F$37-$A152&lt;=$G$6,$B152/MIN($G$6,Supuestos!$C$5-'Depreciación Financiera'!$A152),0),0)</f>
        <v>0</v>
      </c>
      <c r="G152" s="6">
        <f>IF(G$37&gt;$A152,IF(G$37-$A152&lt;=$G$6,$B152/MIN($G$6,Supuestos!$C$5-'Depreciación Financiera'!$A152),0),0)</f>
        <v>0</v>
      </c>
      <c r="H152" s="6">
        <f>IF(H$37&gt;$A152,IF(H$37-$A152&lt;=$G$6,$B152/MIN($G$6,Supuestos!$C$5-'Depreciación Financiera'!$A152),0),0)</f>
        <v>0</v>
      </c>
      <c r="I152" s="6">
        <f>IF(I$37&gt;$A152,IF(I$37-$A152&lt;=$G$6,$B152/MIN($G$6,Supuestos!$C$5-'Depreciación Financiera'!$A152),0),0)</f>
        <v>0</v>
      </c>
      <c r="J152" s="6">
        <f>IF(J$37&gt;$A152,IF(J$37-$A152&lt;=$G$6,$B152/MIN($G$6,Supuestos!$C$5-'Depreciación Financiera'!$A152),0),0)</f>
        <v>0</v>
      </c>
      <c r="K152" s="6">
        <f>IF(K$37&gt;$A152,IF(K$37-$A152&lt;=$G$6,$B152/MIN($G$6,Supuestos!$C$5-'Depreciación Financiera'!$A152),0),0)</f>
        <v>0</v>
      </c>
      <c r="L152" s="6">
        <f>IF(L$37&gt;$A152,IF(L$37-$A152&lt;=$G$6,$B152/MIN($G$6,Supuestos!$C$5-'Depreciación Financiera'!$A152),0),0)</f>
        <v>0</v>
      </c>
      <c r="M152" s="6">
        <f>IF(M$37&gt;$A152,IF(M$37-$A152&lt;=$G$6,$B152/MIN($G$6,Supuestos!$C$5-'Depreciación Financiera'!$A152),0),0)</f>
        <v>0</v>
      </c>
      <c r="N152" s="6">
        <f>IF(N$37&gt;$A152,IF(N$37-$A152&lt;=$G$6,$B152/MIN($G$6,Supuestos!$C$5-'Depreciación Financiera'!$A152),0),0)</f>
        <v>0</v>
      </c>
      <c r="O152" s="6">
        <f>IF(O$37&gt;$A152,IF(O$37-$A152&lt;=$G$6,$B152/MIN($G$6,Supuestos!$C$5-'Depreciación Financiera'!$A152),0),0)</f>
        <v>0</v>
      </c>
      <c r="P152" s="6">
        <f>IF(P$37&gt;$A152,IF(P$37-$A152&lt;=$G$6,$B152/MIN($G$6,Supuestos!$C$5-'Depreciación Financiera'!$A152),0),0)</f>
        <v>0</v>
      </c>
      <c r="Q152" s="6">
        <f>IF(Q$37&gt;$A152,IF(Q$37-$A152&lt;=$G$6,$B152/MIN($G$6,Supuestos!$C$5-'Depreciación Financiera'!$A152),0),0)</f>
        <v>0</v>
      </c>
      <c r="R152" s="6">
        <f>IF(R$37&gt;$A152,IF(R$37-$A152&lt;=$G$6,$B152/MIN($G$6,Supuestos!$C$5-'Depreciación Financiera'!$A152),0),0)</f>
        <v>0</v>
      </c>
      <c r="S152" s="6">
        <f>IF(S$37&gt;$A152,IF(S$37-$A152&lt;=$G$6,$B152/MIN($G$6,Supuestos!$C$5-'Depreciación Financiera'!$A152),0),0)</f>
        <v>0</v>
      </c>
      <c r="T152" s="6">
        <f>IF(T$37&gt;$A152,IF(T$37-$A152&lt;=$G$6,$B152/MIN($G$6,Supuestos!$C$5-'Depreciación Financiera'!$A152),0),0)</f>
        <v>0</v>
      </c>
      <c r="U152" s="6">
        <f>IF(U$37&gt;$A152,IF(U$37-$A152&lt;=$G$6,$B152/MIN($G$6,Supuestos!$C$5-'Depreciación Financiera'!$A152),0),0)</f>
        <v>0</v>
      </c>
      <c r="V152" s="6">
        <f>IF(V$37&gt;$A152,IF(V$37-$A152&lt;=$G$6,$B152/MIN($G$6,Supuestos!$C$5-'Depreciación Financiera'!$A152),0),0)</f>
        <v>3.75</v>
      </c>
      <c r="W152" s="6">
        <f>IF(W$37&gt;$A152,IF(W$37-$A152&lt;=$G$6,$B152/MIN($G$6,Supuestos!$C$5-'Depreciación Financiera'!$A152),0),0)</f>
        <v>3.75</v>
      </c>
      <c r="X152" s="6">
        <f>IF(X$37&gt;$A152,IF(X$37-$A152&lt;=$G$6,$B152/MIN($G$6,Supuestos!$C$5-'Depreciación Financiera'!$A152),0),0)</f>
        <v>3.75</v>
      </c>
      <c r="Y152" s="6">
        <f>IF(Y$37&gt;$A152,IF(Y$37-$A152&lt;=$G$6,$B152/MIN($G$6,Supuestos!$C$5-'Depreciación Financiera'!$A152),0),0)</f>
        <v>3.75</v>
      </c>
      <c r="Z152" s="6">
        <f>IF(Z$37&gt;$A152,IF(Z$37-$A152&lt;=$G$6,$B152/MIN($G$6,Supuestos!$C$5-'Depreciación Financiera'!$A152),0),0)</f>
        <v>3.75</v>
      </c>
      <c r="AA152" s="6">
        <f>IF(AA$37&gt;$A152,IF(AA$37-$A152&lt;=$G$6,$B152/MIN($G$6,Supuestos!$C$5-'Depreciación Financiera'!$A152),0),0)</f>
        <v>3.75</v>
      </c>
      <c r="AB152" s="6">
        <f>IF(AB$37&gt;$A152,IF(AB$37-$A152&lt;=$G$6,$B152/MIN($G$6,Supuestos!$C$5-'Depreciación Financiera'!$A152),0),0)</f>
        <v>3.75</v>
      </c>
      <c r="AC152" s="6">
        <f>IF(AC$37&gt;$A152,IF(AC$37-$A152&lt;=$G$6,$B152/MIN($G$6,Supuestos!$C$5-'Depreciación Financiera'!$A152),0),0)</f>
        <v>3.75</v>
      </c>
      <c r="AD152" s="90">
        <f>IF(AD$37&gt;$A152,IF(AD$37-$A152&lt;=$G$6,$B152/MIN($G$6,Supuestos!$C$5-'Depreciación Financiera'!$A152),0),0)</f>
        <v>0</v>
      </c>
      <c r="AE152" s="159">
        <f t="shared" si="55"/>
        <v>0</v>
      </c>
    </row>
    <row r="153" spans="1:31">
      <c r="A153" s="89">
        <v>2040</v>
      </c>
      <c r="B153" s="6">
        <v>30</v>
      </c>
      <c r="C153" s="6"/>
      <c r="D153" s="6"/>
      <c r="E153" s="6"/>
      <c r="F153" s="6">
        <f>IF(F$37&gt;$A153,IF(F$37-$A153&lt;=$G$6,$B153/MIN($G$6,Supuestos!$C$5-'Depreciación Financiera'!$A153),0),0)</f>
        <v>0</v>
      </c>
      <c r="G153" s="6">
        <f>IF(G$37&gt;$A153,IF(G$37-$A153&lt;=$G$6,$B153/MIN($G$6,Supuestos!$C$5-'Depreciación Financiera'!$A153),0),0)</f>
        <v>0</v>
      </c>
      <c r="H153" s="6">
        <f>IF(H$37&gt;$A153,IF(H$37-$A153&lt;=$G$6,$B153/MIN($G$6,Supuestos!$C$5-'Depreciación Financiera'!$A153),0),0)</f>
        <v>0</v>
      </c>
      <c r="I153" s="6">
        <f>IF(I$37&gt;$A153,IF(I$37-$A153&lt;=$G$6,$B153/MIN($G$6,Supuestos!$C$5-'Depreciación Financiera'!$A153),0),0)</f>
        <v>0</v>
      </c>
      <c r="J153" s="6">
        <f>IF(J$37&gt;$A153,IF(J$37-$A153&lt;=$G$6,$B153/MIN($G$6,Supuestos!$C$5-'Depreciación Financiera'!$A153),0),0)</f>
        <v>0</v>
      </c>
      <c r="K153" s="6">
        <f>IF(K$37&gt;$A153,IF(K$37-$A153&lt;=$G$6,$B153/MIN($G$6,Supuestos!$C$5-'Depreciación Financiera'!$A153),0),0)</f>
        <v>0</v>
      </c>
      <c r="L153" s="6">
        <f>IF(L$37&gt;$A153,IF(L$37-$A153&lt;=$G$6,$B153/MIN($G$6,Supuestos!$C$5-'Depreciación Financiera'!$A153),0),0)</f>
        <v>0</v>
      </c>
      <c r="M153" s="6">
        <f>IF(M$37&gt;$A153,IF(M$37-$A153&lt;=$G$6,$B153/MIN($G$6,Supuestos!$C$5-'Depreciación Financiera'!$A153),0),0)</f>
        <v>0</v>
      </c>
      <c r="N153" s="6">
        <f>IF(N$37&gt;$A153,IF(N$37-$A153&lt;=$G$6,$B153/MIN($G$6,Supuestos!$C$5-'Depreciación Financiera'!$A153),0),0)</f>
        <v>0</v>
      </c>
      <c r="O153" s="6">
        <f>IF(O$37&gt;$A153,IF(O$37-$A153&lt;=$G$6,$B153/MIN($G$6,Supuestos!$C$5-'Depreciación Financiera'!$A153),0),0)</f>
        <v>0</v>
      </c>
      <c r="P153" s="6">
        <f>IF(P$37&gt;$A153,IF(P$37-$A153&lt;=$G$6,$B153/MIN($G$6,Supuestos!$C$5-'Depreciación Financiera'!$A153),0),0)</f>
        <v>0</v>
      </c>
      <c r="Q153" s="6">
        <f>IF(Q$37&gt;$A153,IF(Q$37-$A153&lt;=$G$6,$B153/MIN($G$6,Supuestos!$C$5-'Depreciación Financiera'!$A153),0),0)</f>
        <v>0</v>
      </c>
      <c r="R153" s="6">
        <f>IF(R$37&gt;$A153,IF(R$37-$A153&lt;=$G$6,$B153/MIN($G$6,Supuestos!$C$5-'Depreciación Financiera'!$A153),0),0)</f>
        <v>0</v>
      </c>
      <c r="S153" s="6">
        <f>IF(S$37&gt;$A153,IF(S$37-$A153&lt;=$G$6,$B153/MIN($G$6,Supuestos!$C$5-'Depreciación Financiera'!$A153),0),0)</f>
        <v>0</v>
      </c>
      <c r="T153" s="6">
        <f>IF(T$37&gt;$A153,IF(T$37-$A153&lt;=$G$6,$B153/MIN($G$6,Supuestos!$C$5-'Depreciación Financiera'!$A153),0),0)</f>
        <v>0</v>
      </c>
      <c r="U153" s="6">
        <f>IF(U$37&gt;$A153,IF(U$37-$A153&lt;=$G$6,$B153/MIN($G$6,Supuestos!$C$5-'Depreciación Financiera'!$A153),0),0)</f>
        <v>0</v>
      </c>
      <c r="V153" s="6">
        <f>IF(V$37&gt;$A153,IF(V$37-$A153&lt;=$G$6,$B153/MIN($G$6,Supuestos!$C$5-'Depreciación Financiera'!$A153),0),0)</f>
        <v>0</v>
      </c>
      <c r="W153" s="6">
        <f>IF(W$37&gt;$A153,IF(W$37-$A153&lt;=$G$6,$B153/MIN($G$6,Supuestos!$C$5-'Depreciación Financiera'!$A153),0),0)</f>
        <v>3.75</v>
      </c>
      <c r="X153" s="6">
        <f>IF(X$37&gt;$A153,IF(X$37-$A153&lt;=$G$6,$B153/MIN($G$6,Supuestos!$C$5-'Depreciación Financiera'!$A153),0),0)</f>
        <v>3.75</v>
      </c>
      <c r="Y153" s="6">
        <f>IF(Y$37&gt;$A153,IF(Y$37-$A153&lt;=$G$6,$B153/MIN($G$6,Supuestos!$C$5-'Depreciación Financiera'!$A153),0),0)</f>
        <v>3.75</v>
      </c>
      <c r="Z153" s="6">
        <f>IF(Z$37&gt;$A153,IF(Z$37-$A153&lt;=$G$6,$B153/MIN($G$6,Supuestos!$C$5-'Depreciación Financiera'!$A153),0),0)</f>
        <v>3.75</v>
      </c>
      <c r="AA153" s="6">
        <f>IF(AA$37&gt;$A153,IF(AA$37-$A153&lt;=$G$6,$B153/MIN($G$6,Supuestos!$C$5-'Depreciación Financiera'!$A153),0),0)</f>
        <v>3.75</v>
      </c>
      <c r="AB153" s="6">
        <f>IF(AB$37&gt;$A153,IF(AB$37-$A153&lt;=$G$6,$B153/MIN($G$6,Supuestos!$C$5-'Depreciación Financiera'!$A153),0),0)</f>
        <v>3.75</v>
      </c>
      <c r="AC153" s="6">
        <f>IF(AC$37&gt;$A153,IF(AC$37-$A153&lt;=$G$6,$B153/MIN($G$6,Supuestos!$C$5-'Depreciación Financiera'!$A153),0),0)</f>
        <v>3.75</v>
      </c>
      <c r="AD153" s="90">
        <f>IF(AD$37&gt;$A153,IF(AD$37-$A153&lt;=$G$6,$B153/MIN($G$6,Supuestos!$C$5-'Depreciación Financiera'!$A153),0),0)</f>
        <v>3.75</v>
      </c>
      <c r="AE153" s="159">
        <f t="shared" si="55"/>
        <v>0</v>
      </c>
    </row>
    <row r="154" spans="1:31">
      <c r="A154" s="89">
        <v>2041</v>
      </c>
      <c r="B154" s="6">
        <v>30</v>
      </c>
      <c r="C154" s="6"/>
      <c r="D154" s="6"/>
      <c r="E154" s="6"/>
      <c r="F154" s="6">
        <f>IF(F$37&gt;$A154,IF(F$37-$A154&lt;=$G$6,$B154/MIN($G$6,Supuestos!$C$5-'Depreciación Financiera'!$A154),0),0)</f>
        <v>0</v>
      </c>
      <c r="G154" s="6">
        <f>IF(G$37&gt;$A154,IF(G$37-$A154&lt;=$G$6,$B154/MIN($G$6,Supuestos!$C$5-'Depreciación Financiera'!$A154),0),0)</f>
        <v>0</v>
      </c>
      <c r="H154" s="6">
        <f>IF(H$37&gt;$A154,IF(H$37-$A154&lt;=$G$6,$B154/MIN($G$6,Supuestos!$C$5-'Depreciación Financiera'!$A154),0),0)</f>
        <v>0</v>
      </c>
      <c r="I154" s="6">
        <f>IF(I$37&gt;$A154,IF(I$37-$A154&lt;=$G$6,$B154/MIN($G$6,Supuestos!$C$5-'Depreciación Financiera'!$A154),0),0)</f>
        <v>0</v>
      </c>
      <c r="J154" s="6">
        <f>IF(J$37&gt;$A154,IF(J$37-$A154&lt;=$G$6,$B154/MIN($G$6,Supuestos!$C$5-'Depreciación Financiera'!$A154),0),0)</f>
        <v>0</v>
      </c>
      <c r="K154" s="6">
        <f>IF(K$37&gt;$A154,IF(K$37-$A154&lt;=$G$6,$B154/MIN($G$6,Supuestos!$C$5-'Depreciación Financiera'!$A154),0),0)</f>
        <v>0</v>
      </c>
      <c r="L154" s="6">
        <f>IF(L$37&gt;$A154,IF(L$37-$A154&lt;=$G$6,$B154/MIN($G$6,Supuestos!$C$5-'Depreciación Financiera'!$A154),0),0)</f>
        <v>0</v>
      </c>
      <c r="M154" s="6">
        <f>IF(M$37&gt;$A154,IF(M$37-$A154&lt;=$G$6,$B154/MIN($G$6,Supuestos!$C$5-'Depreciación Financiera'!$A154),0),0)</f>
        <v>0</v>
      </c>
      <c r="N154" s="6">
        <f>IF(N$37&gt;$A154,IF(N$37-$A154&lt;=$G$6,$B154/MIN($G$6,Supuestos!$C$5-'Depreciación Financiera'!$A154),0),0)</f>
        <v>0</v>
      </c>
      <c r="O154" s="6">
        <f>IF(O$37&gt;$A154,IF(O$37-$A154&lt;=$G$6,$B154/MIN($G$6,Supuestos!$C$5-'Depreciación Financiera'!$A154),0),0)</f>
        <v>0</v>
      </c>
      <c r="P154" s="6">
        <f>IF(P$37&gt;$A154,IF(P$37-$A154&lt;=$G$6,$B154/MIN($G$6,Supuestos!$C$5-'Depreciación Financiera'!$A154),0),0)</f>
        <v>0</v>
      </c>
      <c r="Q154" s="6">
        <f>IF(Q$37&gt;$A154,IF(Q$37-$A154&lt;=$G$6,$B154/MIN($G$6,Supuestos!$C$5-'Depreciación Financiera'!$A154),0),0)</f>
        <v>0</v>
      </c>
      <c r="R154" s="6">
        <f>IF(R$37&gt;$A154,IF(R$37-$A154&lt;=$G$6,$B154/MIN($G$6,Supuestos!$C$5-'Depreciación Financiera'!$A154),0),0)</f>
        <v>0</v>
      </c>
      <c r="S154" s="6">
        <f>IF(S$37&gt;$A154,IF(S$37-$A154&lt;=$G$6,$B154/MIN($G$6,Supuestos!$C$5-'Depreciación Financiera'!$A154),0),0)</f>
        <v>0</v>
      </c>
      <c r="T154" s="6">
        <f>IF(T$37&gt;$A154,IF(T$37-$A154&lt;=$G$6,$B154/MIN($G$6,Supuestos!$C$5-'Depreciación Financiera'!$A154),0),0)</f>
        <v>0</v>
      </c>
      <c r="U154" s="6">
        <f>IF(U$37&gt;$A154,IF(U$37-$A154&lt;=$G$6,$B154/MIN($G$6,Supuestos!$C$5-'Depreciación Financiera'!$A154),0),0)</f>
        <v>0</v>
      </c>
      <c r="V154" s="6">
        <f>IF(V$37&gt;$A154,IF(V$37-$A154&lt;=$G$6,$B154/MIN($G$6,Supuestos!$C$5-'Depreciación Financiera'!$A154),0),0)</f>
        <v>0</v>
      </c>
      <c r="W154" s="6">
        <f>IF(W$37&gt;$A154,IF(W$37-$A154&lt;=$G$6,$B154/MIN($G$6,Supuestos!$C$5-'Depreciación Financiera'!$A154),0),0)</f>
        <v>0</v>
      </c>
      <c r="X154" s="6">
        <f>IF(X$37&gt;$A154,IF(X$37-$A154&lt;=$G$6,$B154/MIN($G$6,Supuestos!$C$5-'Depreciación Financiera'!$A154),0),0)</f>
        <v>4.2857142857142856</v>
      </c>
      <c r="Y154" s="6">
        <f>IF(Y$37&gt;$A154,IF(Y$37-$A154&lt;=$G$6,$B154/MIN($G$6,Supuestos!$C$5-'Depreciación Financiera'!$A154),0),0)</f>
        <v>4.2857142857142856</v>
      </c>
      <c r="Z154" s="6">
        <f>IF(Z$37&gt;$A154,IF(Z$37-$A154&lt;=$G$6,$B154/MIN($G$6,Supuestos!$C$5-'Depreciación Financiera'!$A154),0),0)</f>
        <v>4.2857142857142856</v>
      </c>
      <c r="AA154" s="6">
        <f>IF(AA$37&gt;$A154,IF(AA$37-$A154&lt;=$G$6,$B154/MIN($G$6,Supuestos!$C$5-'Depreciación Financiera'!$A154),0),0)</f>
        <v>4.2857142857142856</v>
      </c>
      <c r="AB154" s="6">
        <f>IF(AB$37&gt;$A154,IF(AB$37-$A154&lt;=$G$6,$B154/MIN($G$6,Supuestos!$C$5-'Depreciación Financiera'!$A154),0),0)</f>
        <v>4.2857142857142856</v>
      </c>
      <c r="AC154" s="6">
        <f>IF(AC$37&gt;$A154,IF(AC$37-$A154&lt;=$G$6,$B154/MIN($G$6,Supuestos!$C$5-'Depreciación Financiera'!$A154),0),0)</f>
        <v>4.2857142857142856</v>
      </c>
      <c r="AD154" s="90">
        <f>IF(AD$37&gt;$A154,IF(AD$37-$A154&lt;=$G$6,$B154/MIN($G$6,Supuestos!$C$5-'Depreciación Financiera'!$A154),0),0)</f>
        <v>4.2857142857142856</v>
      </c>
      <c r="AE154" s="159">
        <f t="shared" si="55"/>
        <v>0</v>
      </c>
    </row>
    <row r="155" spans="1:31">
      <c r="A155" s="89">
        <v>2042</v>
      </c>
      <c r="B155" s="6">
        <v>0</v>
      </c>
      <c r="C155" s="6"/>
      <c r="D155" s="6"/>
      <c r="E155" s="6"/>
      <c r="F155" s="6">
        <f>IF(F$37&gt;$A155,IF(F$37-$A155&lt;=$G$6,$B155/MIN($G$6,Supuestos!$C$5-'Depreciación Financiera'!$A155),0),0)</f>
        <v>0</v>
      </c>
      <c r="G155" s="6">
        <f>IF(G$37&gt;$A155,IF(G$37-$A155&lt;=$G$6,$B155/MIN($G$6,Supuestos!$C$5-'Depreciación Financiera'!$A155),0),0)</f>
        <v>0</v>
      </c>
      <c r="H155" s="6">
        <f>IF(H$37&gt;$A155,IF(H$37-$A155&lt;=$G$6,$B155/MIN($G$6,Supuestos!$C$5-'Depreciación Financiera'!$A155),0),0)</f>
        <v>0</v>
      </c>
      <c r="I155" s="6">
        <f>IF(I$37&gt;$A155,IF(I$37-$A155&lt;=$G$6,$B155/MIN($G$6,Supuestos!$C$5-'Depreciación Financiera'!$A155),0),0)</f>
        <v>0</v>
      </c>
      <c r="J155" s="6">
        <f>IF(J$37&gt;$A155,IF(J$37-$A155&lt;=$G$6,$B155/MIN($G$6,Supuestos!$C$5-'Depreciación Financiera'!$A155),0),0)</f>
        <v>0</v>
      </c>
      <c r="K155" s="6">
        <f>IF(K$37&gt;$A155,IF(K$37-$A155&lt;=$G$6,$B155/MIN($G$6,Supuestos!$C$5-'Depreciación Financiera'!$A155),0),0)</f>
        <v>0</v>
      </c>
      <c r="L155" s="6">
        <f>IF(L$37&gt;$A155,IF(L$37-$A155&lt;=$G$6,$B155/MIN($G$6,Supuestos!$C$5-'Depreciación Financiera'!$A155),0),0)</f>
        <v>0</v>
      </c>
      <c r="M155" s="6">
        <f>IF(M$37&gt;$A155,IF(M$37-$A155&lt;=$G$6,$B155/MIN($G$6,Supuestos!$C$5-'Depreciación Financiera'!$A155),0),0)</f>
        <v>0</v>
      </c>
      <c r="N155" s="6">
        <f>IF(N$37&gt;$A155,IF(N$37-$A155&lt;=$G$6,$B155/MIN($G$6,Supuestos!$C$5-'Depreciación Financiera'!$A155),0),0)</f>
        <v>0</v>
      </c>
      <c r="O155" s="6">
        <f>IF(O$37&gt;$A155,IF(O$37-$A155&lt;=$G$6,$B155/MIN($G$6,Supuestos!$C$5-'Depreciación Financiera'!$A155),0),0)</f>
        <v>0</v>
      </c>
      <c r="P155" s="6">
        <f>IF(P$37&gt;$A155,IF(P$37-$A155&lt;=$G$6,$B155/MIN($G$6,Supuestos!$C$5-'Depreciación Financiera'!$A155),0),0)</f>
        <v>0</v>
      </c>
      <c r="Q155" s="6">
        <f>IF(Q$37&gt;$A155,IF(Q$37-$A155&lt;=$G$6,$B155/MIN($G$6,Supuestos!$C$5-'Depreciación Financiera'!$A155),0),0)</f>
        <v>0</v>
      </c>
      <c r="R155" s="6">
        <f>IF(R$37&gt;$A155,IF(R$37-$A155&lt;=$G$6,$B155/MIN($G$6,Supuestos!$C$5-'Depreciación Financiera'!$A155),0),0)</f>
        <v>0</v>
      </c>
      <c r="S155" s="6">
        <f>IF(S$37&gt;$A155,IF(S$37-$A155&lt;=$G$6,$B155/MIN($G$6,Supuestos!$C$5-'Depreciación Financiera'!$A155),0),0)</f>
        <v>0</v>
      </c>
      <c r="T155" s="6">
        <f>IF(T$37&gt;$A155,IF(T$37-$A155&lt;=$G$6,$B155/MIN($G$6,Supuestos!$C$5-'Depreciación Financiera'!$A155),0),0)</f>
        <v>0</v>
      </c>
      <c r="U155" s="6">
        <f>IF(U$37&gt;$A155,IF(U$37-$A155&lt;=$G$6,$B155/MIN($G$6,Supuestos!$C$5-'Depreciación Financiera'!$A155),0),0)</f>
        <v>0</v>
      </c>
      <c r="V155" s="6">
        <f>IF(V$37&gt;$A155,IF(V$37-$A155&lt;=$G$6,$B155/MIN($G$6,Supuestos!$C$5-'Depreciación Financiera'!$A155),0),0)</f>
        <v>0</v>
      </c>
      <c r="W155" s="6">
        <f>IF(W$37&gt;$A155,IF(W$37-$A155&lt;=$G$6,$B155/MIN($G$6,Supuestos!$C$5-'Depreciación Financiera'!$A155),0),0)</f>
        <v>0</v>
      </c>
      <c r="X155" s="6">
        <f>IF(X$37&gt;$A155,IF(X$37-$A155&lt;=$G$6,$B155/MIN($G$6,Supuestos!$C$5-'Depreciación Financiera'!$A155),0),0)</f>
        <v>0</v>
      </c>
      <c r="Y155" s="6">
        <f>IF(Y$37&gt;$A155,IF(Y$37-$A155&lt;=$G$6,$B155/MIN($G$6,Supuestos!$C$5-'Depreciación Financiera'!$A155),0),0)</f>
        <v>0</v>
      </c>
      <c r="Z155" s="6">
        <f>IF(Z$37&gt;$A155,IF(Z$37-$A155&lt;=$G$6,$B155/MIN($G$6,Supuestos!$C$5-'Depreciación Financiera'!$A155),0),0)</f>
        <v>0</v>
      </c>
      <c r="AA155" s="6">
        <f>IF(AA$37&gt;$A155,IF(AA$37-$A155&lt;=$G$6,$B155/MIN($G$6,Supuestos!$C$5-'Depreciación Financiera'!$A155),0),0)</f>
        <v>0</v>
      </c>
      <c r="AB155" s="6">
        <f>IF(AB$37&gt;$A155,IF(AB$37-$A155&lt;=$G$6,$B155/MIN($G$6,Supuestos!$C$5-'Depreciación Financiera'!$A155),0),0)</f>
        <v>0</v>
      </c>
      <c r="AC155" s="6">
        <f>IF(AC$37&gt;$A155,IF(AC$37-$A155&lt;=$G$6,$B155/MIN($G$6,Supuestos!$C$5-'Depreciación Financiera'!$A155),0),0)</f>
        <v>0</v>
      </c>
      <c r="AD155" s="90">
        <f>IF(AD$37&gt;$A155,IF(AD$37-$A155&lt;=$G$6,$B155/MIN($G$6,Supuestos!$C$5-'Depreciación Financiera'!$A155),0),0)</f>
        <v>0</v>
      </c>
      <c r="AE155" s="159">
        <f t="shared" si="55"/>
        <v>0</v>
      </c>
    </row>
    <row r="156" spans="1:31">
      <c r="A156" s="89">
        <v>2043</v>
      </c>
      <c r="B156" s="6">
        <v>0</v>
      </c>
      <c r="C156" s="6"/>
      <c r="D156" s="6"/>
      <c r="E156" s="6"/>
      <c r="F156" s="6">
        <f>IF(F$37&gt;$A156,IF(F$37-$A156&lt;=$G$6,$B156/MIN($G$6,Supuestos!$C$5-'Depreciación Financiera'!$A156),0),0)</f>
        <v>0</v>
      </c>
      <c r="G156" s="6">
        <f>IF(G$37&gt;$A156,IF(G$37-$A156&lt;=$G$6,$B156/MIN($G$6,Supuestos!$C$5-'Depreciación Financiera'!$A156),0),0)</f>
        <v>0</v>
      </c>
      <c r="H156" s="6">
        <f>IF(H$37&gt;$A156,IF(H$37-$A156&lt;=$G$6,$B156/MIN($G$6,Supuestos!$C$5-'Depreciación Financiera'!$A156),0),0)</f>
        <v>0</v>
      </c>
      <c r="I156" s="6">
        <f>IF(I$37&gt;$A156,IF(I$37-$A156&lt;=$G$6,$B156/MIN($G$6,Supuestos!$C$5-'Depreciación Financiera'!$A156),0),0)</f>
        <v>0</v>
      </c>
      <c r="J156" s="6">
        <f>IF(J$37&gt;$A156,IF(J$37-$A156&lt;=$G$6,$B156/MIN($G$6,Supuestos!$C$5-'Depreciación Financiera'!$A156),0),0)</f>
        <v>0</v>
      </c>
      <c r="K156" s="6">
        <f>IF(K$37&gt;$A156,IF(K$37-$A156&lt;=$G$6,$B156/MIN($G$6,Supuestos!$C$5-'Depreciación Financiera'!$A156),0),0)</f>
        <v>0</v>
      </c>
      <c r="L156" s="6">
        <f>IF(L$37&gt;$A156,IF(L$37-$A156&lt;=$G$6,$B156/MIN($G$6,Supuestos!$C$5-'Depreciación Financiera'!$A156),0),0)</f>
        <v>0</v>
      </c>
      <c r="M156" s="6">
        <f>IF(M$37&gt;$A156,IF(M$37-$A156&lt;=$G$6,$B156/MIN($G$6,Supuestos!$C$5-'Depreciación Financiera'!$A156),0),0)</f>
        <v>0</v>
      </c>
      <c r="N156" s="6">
        <f>IF(N$37&gt;$A156,IF(N$37-$A156&lt;=$G$6,$B156/MIN($G$6,Supuestos!$C$5-'Depreciación Financiera'!$A156),0),0)</f>
        <v>0</v>
      </c>
      <c r="O156" s="6">
        <f>IF(O$37&gt;$A156,IF(O$37-$A156&lt;=$G$6,$B156/MIN($G$6,Supuestos!$C$5-'Depreciación Financiera'!$A156),0),0)</f>
        <v>0</v>
      </c>
      <c r="P156" s="6">
        <f>IF(P$37&gt;$A156,IF(P$37-$A156&lt;=$G$6,$B156/MIN($G$6,Supuestos!$C$5-'Depreciación Financiera'!$A156),0),0)</f>
        <v>0</v>
      </c>
      <c r="Q156" s="6">
        <f>IF(Q$37&gt;$A156,IF(Q$37-$A156&lt;=$G$6,$B156/MIN($G$6,Supuestos!$C$5-'Depreciación Financiera'!$A156),0),0)</f>
        <v>0</v>
      </c>
      <c r="R156" s="6">
        <f>IF(R$37&gt;$A156,IF(R$37-$A156&lt;=$G$6,$B156/MIN($G$6,Supuestos!$C$5-'Depreciación Financiera'!$A156),0),0)</f>
        <v>0</v>
      </c>
      <c r="S156" s="6">
        <f>IF(S$37&gt;$A156,IF(S$37-$A156&lt;=$G$6,$B156/MIN($G$6,Supuestos!$C$5-'Depreciación Financiera'!$A156),0),0)</f>
        <v>0</v>
      </c>
      <c r="T156" s="6">
        <f>IF(T$37&gt;$A156,IF(T$37-$A156&lt;=$G$6,$B156/MIN($G$6,Supuestos!$C$5-'Depreciación Financiera'!$A156),0),0)</f>
        <v>0</v>
      </c>
      <c r="U156" s="6">
        <f>IF(U$37&gt;$A156,IF(U$37-$A156&lt;=$G$6,$B156/MIN($G$6,Supuestos!$C$5-'Depreciación Financiera'!$A156),0),0)</f>
        <v>0</v>
      </c>
      <c r="V156" s="6">
        <f>IF(V$37&gt;$A156,IF(V$37-$A156&lt;=$G$6,$B156/MIN($G$6,Supuestos!$C$5-'Depreciación Financiera'!$A156),0),0)</f>
        <v>0</v>
      </c>
      <c r="W156" s="6">
        <f>IF(W$37&gt;$A156,IF(W$37-$A156&lt;=$G$6,$B156/MIN($G$6,Supuestos!$C$5-'Depreciación Financiera'!$A156),0),0)</f>
        <v>0</v>
      </c>
      <c r="X156" s="6">
        <f>IF(X$37&gt;$A156,IF(X$37-$A156&lt;=$G$6,$B156/MIN($G$6,Supuestos!$C$5-'Depreciación Financiera'!$A156),0),0)</f>
        <v>0</v>
      </c>
      <c r="Y156" s="6">
        <f>IF(Y$37&gt;$A156,IF(Y$37-$A156&lt;=$G$6,$B156/MIN($G$6,Supuestos!$C$5-'Depreciación Financiera'!$A156),0),0)</f>
        <v>0</v>
      </c>
      <c r="Z156" s="6">
        <f>IF(Z$37&gt;$A156,IF(Z$37-$A156&lt;=$G$6,$B156/MIN($G$6,Supuestos!$C$5-'Depreciación Financiera'!$A156),0),0)</f>
        <v>0</v>
      </c>
      <c r="AA156" s="6">
        <f>IF(AA$37&gt;$A156,IF(AA$37-$A156&lt;=$G$6,$B156/MIN($G$6,Supuestos!$C$5-'Depreciación Financiera'!$A156),0),0)</f>
        <v>0</v>
      </c>
      <c r="AB156" s="6">
        <f>IF(AB$37&gt;$A156,IF(AB$37-$A156&lt;=$G$6,$B156/MIN($G$6,Supuestos!$C$5-'Depreciación Financiera'!$A156),0),0)</f>
        <v>0</v>
      </c>
      <c r="AC156" s="6">
        <f>IF(AC$37&gt;$A156,IF(AC$37-$A156&lt;=$G$6,$B156/MIN($G$6,Supuestos!$C$5-'Depreciación Financiera'!$A156),0),0)</f>
        <v>0</v>
      </c>
      <c r="AD156" s="90">
        <f>IF(AD$37&gt;$A156,IF(AD$37-$A156&lt;=$G$6,$B156/MIN($G$6,Supuestos!$C$5-'Depreciación Financiera'!$A156),0),0)</f>
        <v>0</v>
      </c>
      <c r="AE156" s="159">
        <f t="shared" si="55"/>
        <v>0</v>
      </c>
    </row>
    <row r="157" spans="1:31">
      <c r="A157" s="89">
        <v>2044</v>
      </c>
      <c r="B157" s="6">
        <v>0</v>
      </c>
      <c r="C157" s="6"/>
      <c r="D157" s="6"/>
      <c r="E157" s="6"/>
      <c r="F157" s="6">
        <f>IF(F$37&gt;$A157,IF(F$37-$A157&lt;=$G$6,$B157/MIN($G$6,Supuestos!$C$5-'Depreciación Financiera'!$A157),0),0)</f>
        <v>0</v>
      </c>
      <c r="G157" s="6">
        <f>IF(G$37&gt;$A157,IF(G$37-$A157&lt;=$G$6,$B157/MIN($G$6,Supuestos!$C$5-'Depreciación Financiera'!$A157),0),0)</f>
        <v>0</v>
      </c>
      <c r="H157" s="6">
        <f>IF(H$37&gt;$A157,IF(H$37-$A157&lt;=$G$6,$B157/MIN($G$6,Supuestos!$C$5-'Depreciación Financiera'!$A157),0),0)</f>
        <v>0</v>
      </c>
      <c r="I157" s="6">
        <f>IF(I$37&gt;$A157,IF(I$37-$A157&lt;=$G$6,$B157/MIN($G$6,Supuestos!$C$5-'Depreciación Financiera'!$A157),0),0)</f>
        <v>0</v>
      </c>
      <c r="J157" s="6">
        <f>IF(J$37&gt;$A157,IF(J$37-$A157&lt;=$G$6,$B157/MIN($G$6,Supuestos!$C$5-'Depreciación Financiera'!$A157),0),0)</f>
        <v>0</v>
      </c>
      <c r="K157" s="6">
        <f>IF(K$37&gt;$A157,IF(K$37-$A157&lt;=$G$6,$B157/MIN($G$6,Supuestos!$C$5-'Depreciación Financiera'!$A157),0),0)</f>
        <v>0</v>
      </c>
      <c r="L157" s="6">
        <f>IF(L$37&gt;$A157,IF(L$37-$A157&lt;=$G$6,$B157/MIN($G$6,Supuestos!$C$5-'Depreciación Financiera'!$A157),0),0)</f>
        <v>0</v>
      </c>
      <c r="M157" s="6">
        <f>IF(M$37&gt;$A157,IF(M$37-$A157&lt;=$G$6,$B157/MIN($G$6,Supuestos!$C$5-'Depreciación Financiera'!$A157),0),0)</f>
        <v>0</v>
      </c>
      <c r="N157" s="6">
        <f>IF(N$37&gt;$A157,IF(N$37-$A157&lt;=$G$6,$B157/MIN($G$6,Supuestos!$C$5-'Depreciación Financiera'!$A157),0),0)</f>
        <v>0</v>
      </c>
      <c r="O157" s="6">
        <f>IF(O$37&gt;$A157,IF(O$37-$A157&lt;=$G$6,$B157/MIN($G$6,Supuestos!$C$5-'Depreciación Financiera'!$A157),0),0)</f>
        <v>0</v>
      </c>
      <c r="P157" s="6">
        <f>IF(P$37&gt;$A157,IF(P$37-$A157&lt;=$G$6,$B157/MIN($G$6,Supuestos!$C$5-'Depreciación Financiera'!$A157),0),0)</f>
        <v>0</v>
      </c>
      <c r="Q157" s="6">
        <f>IF(Q$37&gt;$A157,IF(Q$37-$A157&lt;=$G$6,$B157/MIN($G$6,Supuestos!$C$5-'Depreciación Financiera'!$A157),0),0)</f>
        <v>0</v>
      </c>
      <c r="R157" s="6">
        <f>IF(R$37&gt;$A157,IF(R$37-$A157&lt;=$G$6,$B157/MIN($G$6,Supuestos!$C$5-'Depreciación Financiera'!$A157),0),0)</f>
        <v>0</v>
      </c>
      <c r="S157" s="6">
        <f>IF(S$37&gt;$A157,IF(S$37-$A157&lt;=$G$6,$B157/MIN($G$6,Supuestos!$C$5-'Depreciación Financiera'!$A157),0),0)</f>
        <v>0</v>
      </c>
      <c r="T157" s="6">
        <f>IF(T$37&gt;$A157,IF(T$37-$A157&lt;=$G$6,$B157/MIN($G$6,Supuestos!$C$5-'Depreciación Financiera'!$A157),0),0)</f>
        <v>0</v>
      </c>
      <c r="U157" s="6">
        <f>IF(U$37&gt;$A157,IF(U$37-$A157&lt;=$G$6,$B157/MIN($G$6,Supuestos!$C$5-'Depreciación Financiera'!$A157),0),0)</f>
        <v>0</v>
      </c>
      <c r="V157" s="6">
        <f>IF(V$37&gt;$A157,IF(V$37-$A157&lt;=$G$6,$B157/MIN($G$6,Supuestos!$C$5-'Depreciación Financiera'!$A157),0),0)</f>
        <v>0</v>
      </c>
      <c r="W157" s="6">
        <f>IF(W$37&gt;$A157,IF(W$37-$A157&lt;=$G$6,$B157/MIN($G$6,Supuestos!$C$5-'Depreciación Financiera'!$A157),0),0)</f>
        <v>0</v>
      </c>
      <c r="X157" s="6">
        <f>IF(X$37&gt;$A157,IF(X$37-$A157&lt;=$G$6,$B157/MIN($G$6,Supuestos!$C$5-'Depreciación Financiera'!$A157),0),0)</f>
        <v>0</v>
      </c>
      <c r="Y157" s="6">
        <f>IF(Y$37&gt;$A157,IF(Y$37-$A157&lt;=$G$6,$B157/MIN($G$6,Supuestos!$C$5-'Depreciación Financiera'!$A157),0),0)</f>
        <v>0</v>
      </c>
      <c r="Z157" s="6">
        <f>IF(Z$37&gt;$A157,IF(Z$37-$A157&lt;=$G$6,$B157/MIN($G$6,Supuestos!$C$5-'Depreciación Financiera'!$A157),0),0)</f>
        <v>0</v>
      </c>
      <c r="AA157" s="6">
        <f>IF(AA$37&gt;$A157,IF(AA$37-$A157&lt;=$G$6,$B157/MIN($G$6,Supuestos!$C$5-'Depreciación Financiera'!$A157),0),0)</f>
        <v>0</v>
      </c>
      <c r="AB157" s="6">
        <f>IF(AB$37&gt;$A157,IF(AB$37-$A157&lt;=$G$6,$B157/MIN($G$6,Supuestos!$C$5-'Depreciación Financiera'!$A157),0),0)</f>
        <v>0</v>
      </c>
      <c r="AC157" s="6">
        <f>IF(AC$37&gt;$A157,IF(AC$37-$A157&lt;=$G$6,$B157/MIN($G$6,Supuestos!$C$5-'Depreciación Financiera'!$A157),0),0)</f>
        <v>0</v>
      </c>
      <c r="AD157" s="90">
        <f>IF(AD$37&gt;$A157,IF(AD$37-$A157&lt;=$G$6,$B157/MIN($G$6,Supuestos!$C$5-'Depreciación Financiera'!$A157),0),0)</f>
        <v>0</v>
      </c>
      <c r="AE157" s="159">
        <f t="shared" si="55"/>
        <v>0</v>
      </c>
    </row>
    <row r="158" spans="1:31">
      <c r="A158" s="89">
        <v>2045</v>
      </c>
      <c r="B158" s="6">
        <v>0</v>
      </c>
      <c r="C158" s="6"/>
      <c r="D158" s="6"/>
      <c r="E158" s="6"/>
      <c r="F158" s="6">
        <f>IF(F$37&gt;$A158,IF(F$37-$A158&lt;=$G$6,$B158/MIN($G$6,Supuestos!$C$5-'Depreciación Financiera'!$A158),0),0)</f>
        <v>0</v>
      </c>
      <c r="G158" s="6">
        <f>IF(G$37&gt;$A158,IF(G$37-$A158&lt;=$G$6,$B158/MIN($G$6,Supuestos!$C$5-'Depreciación Financiera'!$A158),0),0)</f>
        <v>0</v>
      </c>
      <c r="H158" s="6">
        <f>IF(H$37&gt;$A158,IF(H$37-$A158&lt;=$G$6,$B158/MIN($G$6,Supuestos!$C$5-'Depreciación Financiera'!$A158),0),0)</f>
        <v>0</v>
      </c>
      <c r="I158" s="6">
        <f>IF(I$37&gt;$A158,IF(I$37-$A158&lt;=$G$6,$B158/MIN($G$6,Supuestos!$C$5-'Depreciación Financiera'!$A158),0),0)</f>
        <v>0</v>
      </c>
      <c r="J158" s="6">
        <f>IF(J$37&gt;$A158,IF(J$37-$A158&lt;=$G$6,$B158/MIN($G$6,Supuestos!$C$5-'Depreciación Financiera'!$A158),0),0)</f>
        <v>0</v>
      </c>
      <c r="K158" s="6">
        <f>IF(K$37&gt;$A158,IF(K$37-$A158&lt;=$G$6,$B158/MIN($G$6,Supuestos!$C$5-'Depreciación Financiera'!$A158),0),0)</f>
        <v>0</v>
      </c>
      <c r="L158" s="6">
        <f>IF(L$37&gt;$A158,IF(L$37-$A158&lt;=$G$6,$B158/MIN($G$6,Supuestos!$C$5-'Depreciación Financiera'!$A158),0),0)</f>
        <v>0</v>
      </c>
      <c r="M158" s="6">
        <f>IF(M$37&gt;$A158,IF(M$37-$A158&lt;=$G$6,$B158/MIN($G$6,Supuestos!$C$5-'Depreciación Financiera'!$A158),0),0)</f>
        <v>0</v>
      </c>
      <c r="N158" s="6">
        <f>IF(N$37&gt;$A158,IF(N$37-$A158&lt;=$G$6,$B158/MIN($G$6,Supuestos!$C$5-'Depreciación Financiera'!$A158),0),0)</f>
        <v>0</v>
      </c>
      <c r="O158" s="6">
        <f>IF(O$37&gt;$A158,IF(O$37-$A158&lt;=$G$6,$B158/MIN($G$6,Supuestos!$C$5-'Depreciación Financiera'!$A158),0),0)</f>
        <v>0</v>
      </c>
      <c r="P158" s="6">
        <f>IF(P$37&gt;$A158,IF(P$37-$A158&lt;=$G$6,$B158/MIN($G$6,Supuestos!$C$5-'Depreciación Financiera'!$A158),0),0)</f>
        <v>0</v>
      </c>
      <c r="Q158" s="6">
        <f>IF(Q$37&gt;$A158,IF(Q$37-$A158&lt;=$G$6,$B158/MIN($G$6,Supuestos!$C$5-'Depreciación Financiera'!$A158),0),0)</f>
        <v>0</v>
      </c>
      <c r="R158" s="6">
        <f>IF(R$37&gt;$A158,IF(R$37-$A158&lt;=$G$6,$B158/MIN($G$6,Supuestos!$C$5-'Depreciación Financiera'!$A158),0),0)</f>
        <v>0</v>
      </c>
      <c r="S158" s="6">
        <f>IF(S$37&gt;$A158,IF(S$37-$A158&lt;=$G$6,$B158/MIN($G$6,Supuestos!$C$5-'Depreciación Financiera'!$A158),0),0)</f>
        <v>0</v>
      </c>
      <c r="T158" s="6">
        <f>IF(T$37&gt;$A158,IF(T$37-$A158&lt;=$G$6,$B158/MIN($G$6,Supuestos!$C$5-'Depreciación Financiera'!$A158),0),0)</f>
        <v>0</v>
      </c>
      <c r="U158" s="6">
        <f>IF(U$37&gt;$A158,IF(U$37-$A158&lt;=$G$6,$B158/MIN($G$6,Supuestos!$C$5-'Depreciación Financiera'!$A158),0),0)</f>
        <v>0</v>
      </c>
      <c r="V158" s="6">
        <f>IF(V$37&gt;$A158,IF(V$37-$A158&lt;=$G$6,$B158/MIN($G$6,Supuestos!$C$5-'Depreciación Financiera'!$A158),0),0)</f>
        <v>0</v>
      </c>
      <c r="W158" s="6">
        <f>IF(W$37&gt;$A158,IF(W$37-$A158&lt;=$G$6,$B158/MIN($G$6,Supuestos!$C$5-'Depreciación Financiera'!$A158),0),0)</f>
        <v>0</v>
      </c>
      <c r="X158" s="6">
        <f>IF(X$37&gt;$A158,IF(X$37-$A158&lt;=$G$6,$B158/MIN($G$6,Supuestos!$C$5-'Depreciación Financiera'!$A158),0),0)</f>
        <v>0</v>
      </c>
      <c r="Y158" s="6">
        <f>IF(Y$37&gt;$A158,IF(Y$37-$A158&lt;=$G$6,$B158/MIN($G$6,Supuestos!$C$5-'Depreciación Financiera'!$A158),0),0)</f>
        <v>0</v>
      </c>
      <c r="Z158" s="6">
        <f>IF(Z$37&gt;$A158,IF(Z$37-$A158&lt;=$G$6,$B158/MIN($G$6,Supuestos!$C$5-'Depreciación Financiera'!$A158),0),0)</f>
        <v>0</v>
      </c>
      <c r="AA158" s="6">
        <f>IF(AA$37&gt;$A158,IF(AA$37-$A158&lt;=$G$6,$B158/MIN($G$6,Supuestos!$C$5-'Depreciación Financiera'!$A158),0),0)</f>
        <v>0</v>
      </c>
      <c r="AB158" s="6">
        <f>IF(AB$37&gt;$A158,IF(AB$37-$A158&lt;=$G$6,$B158/MIN($G$6,Supuestos!$C$5-'Depreciación Financiera'!$A158),0),0)</f>
        <v>0</v>
      </c>
      <c r="AC158" s="6">
        <f>IF(AC$37&gt;$A158,IF(AC$37-$A158&lt;=$G$6,$B158/MIN($G$6,Supuestos!$C$5-'Depreciación Financiera'!$A158),0),0)</f>
        <v>0</v>
      </c>
      <c r="AD158" s="90">
        <f>IF(AD$37&gt;$A158,IF(AD$37-$A158&lt;=$G$6,$B158/MIN($G$6,Supuestos!$C$5-'Depreciación Financiera'!$A158),0),0)</f>
        <v>0</v>
      </c>
      <c r="AE158" s="159">
        <f t="shared" si="55"/>
        <v>0</v>
      </c>
    </row>
    <row r="159" spans="1:31">
      <c r="A159" s="89">
        <v>2046</v>
      </c>
      <c r="B159" s="6">
        <v>0</v>
      </c>
      <c r="C159" s="6"/>
      <c r="D159" s="6"/>
      <c r="E159" s="6"/>
      <c r="F159" s="6">
        <f>IF(F$37&gt;$A159,IF(F$37-$A159&lt;=$G$6,$B159/MIN($G$6,Supuestos!$C$5-'Depreciación Financiera'!$A159),0),0)</f>
        <v>0</v>
      </c>
      <c r="G159" s="6">
        <f>IF(G$37&gt;$A159,IF(G$37-$A159&lt;=$G$6,$B159/MIN($G$6,Supuestos!$C$5-'Depreciación Financiera'!$A159),0),0)</f>
        <v>0</v>
      </c>
      <c r="H159" s="6">
        <f>IF(H$37&gt;$A159,IF(H$37-$A159&lt;=$G$6,$B159/MIN($G$6,Supuestos!$C$5-'Depreciación Financiera'!$A159),0),0)</f>
        <v>0</v>
      </c>
      <c r="I159" s="6">
        <f>IF(I$37&gt;$A159,IF(I$37-$A159&lt;=$G$6,$B159/MIN($G$6,Supuestos!$C$5-'Depreciación Financiera'!$A159),0),0)</f>
        <v>0</v>
      </c>
      <c r="J159" s="6">
        <f>IF(J$37&gt;$A159,IF(J$37-$A159&lt;=$G$6,$B159/MIN($G$6,Supuestos!$C$5-'Depreciación Financiera'!$A159),0),0)</f>
        <v>0</v>
      </c>
      <c r="K159" s="6">
        <f>IF(K$37&gt;$A159,IF(K$37-$A159&lt;=$G$6,$B159/MIN($G$6,Supuestos!$C$5-'Depreciación Financiera'!$A159),0),0)</f>
        <v>0</v>
      </c>
      <c r="L159" s="6">
        <f>IF(L$37&gt;$A159,IF(L$37-$A159&lt;=$G$6,$B159/MIN($G$6,Supuestos!$C$5-'Depreciación Financiera'!$A159),0),0)</f>
        <v>0</v>
      </c>
      <c r="M159" s="6">
        <f>IF(M$37&gt;$A159,IF(M$37-$A159&lt;=$G$6,$B159/MIN($G$6,Supuestos!$C$5-'Depreciación Financiera'!$A159),0),0)</f>
        <v>0</v>
      </c>
      <c r="N159" s="6">
        <f>IF(N$37&gt;$A159,IF(N$37-$A159&lt;=$G$6,$B159/MIN($G$6,Supuestos!$C$5-'Depreciación Financiera'!$A159),0),0)</f>
        <v>0</v>
      </c>
      <c r="O159" s="6">
        <f>IF(O$37&gt;$A159,IF(O$37-$A159&lt;=$G$6,$B159/MIN($G$6,Supuestos!$C$5-'Depreciación Financiera'!$A159),0),0)</f>
        <v>0</v>
      </c>
      <c r="P159" s="6">
        <f>IF(P$37&gt;$A159,IF(P$37-$A159&lt;=$G$6,$B159/MIN($G$6,Supuestos!$C$5-'Depreciación Financiera'!$A159),0),0)</f>
        <v>0</v>
      </c>
      <c r="Q159" s="6">
        <f>IF(Q$37&gt;$A159,IF(Q$37-$A159&lt;=$G$6,$B159/MIN($G$6,Supuestos!$C$5-'Depreciación Financiera'!$A159),0),0)</f>
        <v>0</v>
      </c>
      <c r="R159" s="6">
        <f>IF(R$37&gt;$A159,IF(R$37-$A159&lt;=$G$6,$B159/MIN($G$6,Supuestos!$C$5-'Depreciación Financiera'!$A159),0),0)</f>
        <v>0</v>
      </c>
      <c r="S159" s="6">
        <f>IF(S$37&gt;$A159,IF(S$37-$A159&lt;=$G$6,$B159/MIN($G$6,Supuestos!$C$5-'Depreciación Financiera'!$A159),0),0)</f>
        <v>0</v>
      </c>
      <c r="T159" s="6">
        <f>IF(T$37&gt;$A159,IF(T$37-$A159&lt;=$G$6,$B159/MIN($G$6,Supuestos!$C$5-'Depreciación Financiera'!$A159),0),0)</f>
        <v>0</v>
      </c>
      <c r="U159" s="6">
        <f>IF(U$37&gt;$A159,IF(U$37-$A159&lt;=$G$6,$B159/MIN($G$6,Supuestos!$C$5-'Depreciación Financiera'!$A159),0),0)</f>
        <v>0</v>
      </c>
      <c r="V159" s="6">
        <f>IF(V$37&gt;$A159,IF(V$37-$A159&lt;=$G$6,$B159/MIN($G$6,Supuestos!$C$5-'Depreciación Financiera'!$A159),0),0)</f>
        <v>0</v>
      </c>
      <c r="W159" s="6">
        <f>IF(W$37&gt;$A159,IF(W$37-$A159&lt;=$G$6,$B159/MIN($G$6,Supuestos!$C$5-'Depreciación Financiera'!$A159),0),0)</f>
        <v>0</v>
      </c>
      <c r="X159" s="6">
        <f>IF(X$37&gt;$A159,IF(X$37-$A159&lt;=$G$6,$B159/MIN($G$6,Supuestos!$C$5-'Depreciación Financiera'!$A159),0),0)</f>
        <v>0</v>
      </c>
      <c r="Y159" s="6">
        <f>IF(Y$37&gt;$A159,IF(Y$37-$A159&lt;=$G$6,$B159/MIN($G$6,Supuestos!$C$5-'Depreciación Financiera'!$A159),0),0)</f>
        <v>0</v>
      </c>
      <c r="Z159" s="6">
        <f>IF(Z$37&gt;$A159,IF(Z$37-$A159&lt;=$G$6,$B159/MIN($G$6,Supuestos!$C$5-'Depreciación Financiera'!$A159),0),0)</f>
        <v>0</v>
      </c>
      <c r="AA159" s="6">
        <f>IF(AA$37&gt;$A159,IF(AA$37-$A159&lt;=$G$6,$B159/MIN($G$6,Supuestos!$C$5-'Depreciación Financiera'!$A159),0),0)</f>
        <v>0</v>
      </c>
      <c r="AB159" s="6">
        <f>IF(AB$37&gt;$A159,IF(AB$37-$A159&lt;=$G$6,$B159/MIN($G$6,Supuestos!$C$5-'Depreciación Financiera'!$A159),0),0)</f>
        <v>0</v>
      </c>
      <c r="AC159" s="6">
        <f>IF(AC$37&gt;$A159,IF(AC$37-$A159&lt;=$G$6,$B159/MIN($G$6,Supuestos!$C$5-'Depreciación Financiera'!$A159),0),0)</f>
        <v>0</v>
      </c>
      <c r="AD159" s="90">
        <f>IF(AD$37&gt;$A159,IF(AD$37-$A159&lt;=$G$6,$B159/MIN($G$6,Supuestos!$C$5-'Depreciación Financiera'!$A159),0),0)</f>
        <v>0</v>
      </c>
      <c r="AE159" s="159">
        <f t="shared" si="55"/>
        <v>0</v>
      </c>
    </row>
    <row r="160" spans="1:31">
      <c r="A160" s="89">
        <v>2047</v>
      </c>
      <c r="B160" s="6">
        <v>0</v>
      </c>
      <c r="C160" s="6"/>
      <c r="D160" s="6"/>
      <c r="E160" s="6"/>
      <c r="F160" s="6">
        <f>IF(F$37&gt;$A160,IF(F$37-$A160&lt;=$G$6,$B160/MIN($G$6,Supuestos!$C$5-'Depreciación Financiera'!$A160),0),0)</f>
        <v>0</v>
      </c>
      <c r="G160" s="6">
        <f>IF(G$37&gt;$A160,IF(G$37-$A160&lt;=$G$6,$B160/MIN($G$6,Supuestos!$C$5-'Depreciación Financiera'!$A160),0),0)</f>
        <v>0</v>
      </c>
      <c r="H160" s="6">
        <f>IF(H$37&gt;$A160,IF(H$37-$A160&lt;=$G$6,$B160/MIN($G$6,Supuestos!$C$5-'Depreciación Financiera'!$A160),0),0)</f>
        <v>0</v>
      </c>
      <c r="I160" s="6">
        <f>IF(I$37&gt;$A160,IF(I$37-$A160&lt;=$G$6,$B160/MIN($G$6,Supuestos!$C$5-'Depreciación Financiera'!$A160),0),0)</f>
        <v>0</v>
      </c>
      <c r="J160" s="6">
        <f>IF(J$37&gt;$A160,IF(J$37-$A160&lt;=$G$6,$B160/MIN($G$6,Supuestos!$C$5-'Depreciación Financiera'!$A160),0),0)</f>
        <v>0</v>
      </c>
      <c r="K160" s="6">
        <f>IF(K$37&gt;$A160,IF(K$37-$A160&lt;=$G$6,$B160/MIN($G$6,Supuestos!$C$5-'Depreciación Financiera'!$A160),0),0)</f>
        <v>0</v>
      </c>
      <c r="L160" s="6">
        <f>IF(L$37&gt;$A160,IF(L$37-$A160&lt;=$G$6,$B160/MIN($G$6,Supuestos!$C$5-'Depreciación Financiera'!$A160),0),0)</f>
        <v>0</v>
      </c>
      <c r="M160" s="6">
        <f>IF(M$37&gt;$A160,IF(M$37-$A160&lt;=$G$6,$B160/MIN($G$6,Supuestos!$C$5-'Depreciación Financiera'!$A160),0),0)</f>
        <v>0</v>
      </c>
      <c r="N160" s="6">
        <f>IF(N$37&gt;$A160,IF(N$37-$A160&lt;=$G$6,$B160/MIN($G$6,Supuestos!$C$5-'Depreciación Financiera'!$A160),0),0)</f>
        <v>0</v>
      </c>
      <c r="O160" s="6">
        <f>IF(O$37&gt;$A160,IF(O$37-$A160&lt;=$G$6,$B160/MIN($G$6,Supuestos!$C$5-'Depreciación Financiera'!$A160),0),0)</f>
        <v>0</v>
      </c>
      <c r="P160" s="6">
        <f>IF(P$37&gt;$A160,IF(P$37-$A160&lt;=$G$6,$B160/MIN($G$6,Supuestos!$C$5-'Depreciación Financiera'!$A160),0),0)</f>
        <v>0</v>
      </c>
      <c r="Q160" s="6">
        <f>IF(Q$37&gt;$A160,IF(Q$37-$A160&lt;=$G$6,$B160/MIN($G$6,Supuestos!$C$5-'Depreciación Financiera'!$A160),0),0)</f>
        <v>0</v>
      </c>
      <c r="R160" s="6">
        <f>IF(R$37&gt;$A160,IF(R$37-$A160&lt;=$G$6,$B160/MIN($G$6,Supuestos!$C$5-'Depreciación Financiera'!$A160),0),0)</f>
        <v>0</v>
      </c>
      <c r="S160" s="6">
        <f>IF(S$37&gt;$A160,IF(S$37-$A160&lt;=$G$6,$B160/MIN($G$6,Supuestos!$C$5-'Depreciación Financiera'!$A160),0),0)</f>
        <v>0</v>
      </c>
      <c r="T160" s="6">
        <f>IF(T$37&gt;$A160,IF(T$37-$A160&lt;=$G$6,$B160/MIN($G$6,Supuestos!$C$5-'Depreciación Financiera'!$A160),0),0)</f>
        <v>0</v>
      </c>
      <c r="U160" s="6">
        <f>IF(U$37&gt;$A160,IF(U$37-$A160&lt;=$G$6,$B160/MIN($G$6,Supuestos!$C$5-'Depreciación Financiera'!$A160),0),0)</f>
        <v>0</v>
      </c>
      <c r="V160" s="6">
        <f>IF(V$37&gt;$A160,IF(V$37-$A160&lt;=$G$6,$B160/MIN($G$6,Supuestos!$C$5-'Depreciación Financiera'!$A160),0),0)</f>
        <v>0</v>
      </c>
      <c r="W160" s="6">
        <f>IF(W$37&gt;$A160,IF(W$37-$A160&lt;=$G$6,$B160/MIN($G$6,Supuestos!$C$5-'Depreciación Financiera'!$A160),0),0)</f>
        <v>0</v>
      </c>
      <c r="X160" s="6">
        <f>IF(X$37&gt;$A160,IF(X$37-$A160&lt;=$G$6,$B160/MIN($G$6,Supuestos!$C$5-'Depreciación Financiera'!$A160),0),0)</f>
        <v>0</v>
      </c>
      <c r="Y160" s="6">
        <f>IF(Y$37&gt;$A160,IF(Y$37-$A160&lt;=$G$6,$B160/MIN($G$6,Supuestos!$C$5-'Depreciación Financiera'!$A160),0),0)</f>
        <v>0</v>
      </c>
      <c r="Z160" s="6">
        <f>IF(Z$37&gt;$A160,IF(Z$37-$A160&lt;=$G$6,$B160/MIN($G$6,Supuestos!$C$5-'Depreciación Financiera'!$A160),0),0)</f>
        <v>0</v>
      </c>
      <c r="AA160" s="6">
        <f>IF(AA$37&gt;$A160,IF(AA$37-$A160&lt;=$G$6,$B160/MIN($G$6,Supuestos!$C$5-'Depreciación Financiera'!$A160),0),0)</f>
        <v>0</v>
      </c>
      <c r="AB160" s="6">
        <f>IF(AB$37&gt;$A160,IF(AB$37-$A160&lt;=$G$6,$B160/MIN($G$6,Supuestos!$C$5-'Depreciación Financiera'!$A160),0),0)</f>
        <v>0</v>
      </c>
      <c r="AC160" s="6">
        <f>IF(AC$37&gt;$A160,IF(AC$37-$A160&lt;=$G$6,$B160/MIN($G$6,Supuestos!$C$5-'Depreciación Financiera'!$A160),0),0)</f>
        <v>0</v>
      </c>
      <c r="AD160" s="90">
        <f>IF(AD$37&gt;$A160,IF(AD$37-$A160&lt;=$G$6,$B160/MIN($G$6,Supuestos!$C$5-'Depreciación Financiera'!$A160),0),0)</f>
        <v>0</v>
      </c>
      <c r="AE160" s="159">
        <f t="shared" si="55"/>
        <v>0</v>
      </c>
    </row>
    <row r="161" spans="1:31">
      <c r="A161" s="89">
        <v>2048</v>
      </c>
      <c r="B161" s="6">
        <v>0</v>
      </c>
      <c r="C161" s="6"/>
      <c r="D161" s="6"/>
      <c r="E161" s="6"/>
      <c r="F161" s="6">
        <f>IF(F$37&gt;$A161,IF(F$37-$A161&lt;=$G$6,$B161/MIN($G$6,Supuestos!$C$5-'Depreciación Financiera'!$A161),0),0)</f>
        <v>0</v>
      </c>
      <c r="G161" s="6">
        <f>IF(G$37&gt;$A161,IF(G$37-$A161&lt;=$G$6,$B161/MIN($G$6,Supuestos!$C$5-'Depreciación Financiera'!$A161),0),0)</f>
        <v>0</v>
      </c>
      <c r="H161" s="6">
        <f>IF(H$37&gt;$A161,IF(H$37-$A161&lt;=$G$6,$B161/MIN($G$6,Supuestos!$C$5-'Depreciación Financiera'!$A161),0),0)</f>
        <v>0</v>
      </c>
      <c r="I161" s="6">
        <f>IF(I$37&gt;$A161,IF(I$37-$A161&lt;=$G$6,$B161/MIN($G$6,Supuestos!$C$5-'Depreciación Financiera'!$A161),0),0)</f>
        <v>0</v>
      </c>
      <c r="J161" s="6">
        <f>IF(J$37&gt;$A161,IF(J$37-$A161&lt;=$G$6,$B161/MIN($G$6,Supuestos!$C$5-'Depreciación Financiera'!$A161),0),0)</f>
        <v>0</v>
      </c>
      <c r="K161" s="6">
        <f>IF(K$37&gt;$A161,IF(K$37-$A161&lt;=$G$6,$B161/MIN($G$6,Supuestos!$C$5-'Depreciación Financiera'!$A161),0),0)</f>
        <v>0</v>
      </c>
      <c r="L161" s="6">
        <f>IF(L$37&gt;$A161,IF(L$37-$A161&lt;=$G$6,$B161/MIN($G$6,Supuestos!$C$5-'Depreciación Financiera'!$A161),0),0)</f>
        <v>0</v>
      </c>
      <c r="M161" s="6">
        <f>IF(M$37&gt;$A161,IF(M$37-$A161&lt;=$G$6,$B161/MIN($G$6,Supuestos!$C$5-'Depreciación Financiera'!$A161),0),0)</f>
        <v>0</v>
      </c>
      <c r="N161" s="6">
        <f>IF(N$37&gt;$A161,IF(N$37-$A161&lt;=$G$6,$B161/MIN($G$6,Supuestos!$C$5-'Depreciación Financiera'!$A161),0),0)</f>
        <v>0</v>
      </c>
      <c r="O161" s="6">
        <f>IF(O$37&gt;$A161,IF(O$37-$A161&lt;=$G$6,$B161/MIN($G$6,Supuestos!$C$5-'Depreciación Financiera'!$A161),0),0)</f>
        <v>0</v>
      </c>
      <c r="P161" s="6">
        <f>IF(P$37&gt;$A161,IF(P$37-$A161&lt;=$G$6,$B161/MIN($G$6,Supuestos!$C$5-'Depreciación Financiera'!$A161),0),0)</f>
        <v>0</v>
      </c>
      <c r="Q161" s="6">
        <f>IF(Q$37&gt;$A161,IF(Q$37-$A161&lt;=$G$6,$B161/MIN($G$6,Supuestos!$C$5-'Depreciación Financiera'!$A161),0),0)</f>
        <v>0</v>
      </c>
      <c r="R161" s="6">
        <f>IF(R$37&gt;$A161,IF(R$37-$A161&lt;=$G$6,$B161/MIN($G$6,Supuestos!$C$5-'Depreciación Financiera'!$A161),0),0)</f>
        <v>0</v>
      </c>
      <c r="S161" s="6">
        <f>IF(S$37&gt;$A161,IF(S$37-$A161&lt;=$G$6,$B161/MIN($G$6,Supuestos!$C$5-'Depreciación Financiera'!$A161),0),0)</f>
        <v>0</v>
      </c>
      <c r="T161" s="6">
        <f>IF(T$37&gt;$A161,IF(T$37-$A161&lt;=$G$6,$B161/MIN($G$6,Supuestos!$C$5-'Depreciación Financiera'!$A161),0),0)</f>
        <v>0</v>
      </c>
      <c r="U161" s="6">
        <f>IF(U$37&gt;$A161,IF(U$37-$A161&lt;=$G$6,$B161/MIN($G$6,Supuestos!$C$5-'Depreciación Financiera'!$A161),0),0)</f>
        <v>0</v>
      </c>
      <c r="V161" s="6">
        <f>IF(V$37&gt;$A161,IF(V$37-$A161&lt;=$G$6,$B161/MIN($G$6,Supuestos!$C$5-'Depreciación Financiera'!$A161),0),0)</f>
        <v>0</v>
      </c>
      <c r="W161" s="6">
        <f>IF(W$37&gt;$A161,IF(W$37-$A161&lt;=$G$6,$B161/MIN($G$6,Supuestos!$C$5-'Depreciación Financiera'!$A161),0),0)</f>
        <v>0</v>
      </c>
      <c r="X161" s="6">
        <f>IF(X$37&gt;$A161,IF(X$37-$A161&lt;=$G$6,$B161/MIN($G$6,Supuestos!$C$5-'Depreciación Financiera'!$A161),0),0)</f>
        <v>0</v>
      </c>
      <c r="Y161" s="6">
        <f>IF(Y$37&gt;$A161,IF(Y$37-$A161&lt;=$G$6,$B161/MIN($G$6,Supuestos!$C$5-'Depreciación Financiera'!$A161),0),0)</f>
        <v>0</v>
      </c>
      <c r="Z161" s="6">
        <f>IF(Z$37&gt;$A161,IF(Z$37-$A161&lt;=$G$6,$B161/MIN($G$6,Supuestos!$C$5-'Depreciación Financiera'!$A161),0),0)</f>
        <v>0</v>
      </c>
      <c r="AA161" s="6">
        <f>IF(AA$37&gt;$A161,IF(AA$37-$A161&lt;=$G$6,$B161/MIN($G$6,Supuestos!$C$5-'Depreciación Financiera'!$A161),0),0)</f>
        <v>0</v>
      </c>
      <c r="AB161" s="6">
        <f>IF(AB$37&gt;$A161,IF(AB$37-$A161&lt;=$G$6,$B161/MIN($G$6,Supuestos!$C$5-'Depreciación Financiera'!$A161),0),0)</f>
        <v>0</v>
      </c>
      <c r="AC161" s="6">
        <f>IF(AC$37&gt;$A161,IF(AC$37-$A161&lt;=$G$6,$B161/MIN($G$6,Supuestos!$C$5-'Depreciación Financiera'!$A161),0),0)</f>
        <v>0</v>
      </c>
      <c r="AD161" s="90">
        <f>IF(AD$37&gt;$A161,IF(AD$37-$A161&lt;=$G$6,$B161/MIN($G$6,Supuestos!$C$5-'Depreciación Financiera'!$A161),0),0)</f>
        <v>0</v>
      </c>
      <c r="AE161" s="159">
        <f t="shared" si="55"/>
        <v>0</v>
      </c>
    </row>
    <row r="162" spans="1:31" ht="16" thickBot="1">
      <c r="A162" s="122" t="s">
        <v>39</v>
      </c>
      <c r="B162" s="123">
        <f>SUM(B134:B161)</f>
        <v>840</v>
      </c>
      <c r="C162" s="123"/>
      <c r="D162" s="123"/>
      <c r="E162" s="123"/>
      <c r="F162" s="124">
        <f t="shared" ref="F162:AD162" si="58">SUM(F134:F161)</f>
        <v>37.5</v>
      </c>
      <c r="G162" s="124">
        <f t="shared" si="58"/>
        <v>41.25</v>
      </c>
      <c r="H162" s="124">
        <f t="shared" si="58"/>
        <v>45</v>
      </c>
      <c r="I162" s="124">
        <f t="shared" si="58"/>
        <v>48.75</v>
      </c>
      <c r="J162" s="124">
        <f t="shared" si="58"/>
        <v>52.5</v>
      </c>
      <c r="K162" s="124">
        <f t="shared" si="58"/>
        <v>56.25</v>
      </c>
      <c r="L162" s="124">
        <f t="shared" si="58"/>
        <v>60</v>
      </c>
      <c r="M162" s="124">
        <f t="shared" si="58"/>
        <v>63.75</v>
      </c>
      <c r="N162" s="124">
        <f t="shared" si="58"/>
        <v>30</v>
      </c>
      <c r="O162" s="124">
        <f t="shared" si="58"/>
        <v>30</v>
      </c>
      <c r="P162" s="124">
        <f t="shared" si="58"/>
        <v>30</v>
      </c>
      <c r="Q162" s="124">
        <f t="shared" si="58"/>
        <v>30</v>
      </c>
      <c r="R162" s="124">
        <f t="shared" si="58"/>
        <v>30</v>
      </c>
      <c r="S162" s="124">
        <f t="shared" si="58"/>
        <v>30</v>
      </c>
      <c r="T162" s="124">
        <f t="shared" si="58"/>
        <v>30</v>
      </c>
      <c r="U162" s="124">
        <f t="shared" si="58"/>
        <v>30</v>
      </c>
      <c r="V162" s="124">
        <f t="shared" si="58"/>
        <v>30</v>
      </c>
      <c r="W162" s="124">
        <f t="shared" si="58"/>
        <v>30</v>
      </c>
      <c r="X162" s="124">
        <f t="shared" si="58"/>
        <v>30.535714285714285</v>
      </c>
      <c r="Y162" s="124">
        <f t="shared" si="58"/>
        <v>26.785714285714285</v>
      </c>
      <c r="Z162" s="124">
        <f t="shared" si="58"/>
        <v>23.035714285714285</v>
      </c>
      <c r="AA162" s="124">
        <f t="shared" si="58"/>
        <v>19.285714285714285</v>
      </c>
      <c r="AB162" s="124">
        <f t="shared" si="58"/>
        <v>15.535714285714285</v>
      </c>
      <c r="AC162" s="124">
        <f t="shared" si="58"/>
        <v>11.785714285714285</v>
      </c>
      <c r="AD162" s="132">
        <f t="shared" si="58"/>
        <v>8.0357142857142847</v>
      </c>
      <c r="AE162" s="160">
        <f>B162-SUM(F162:AD162)</f>
        <v>0</v>
      </c>
    </row>
    <row r="163" spans="1:31" ht="16" thickBot="1"/>
    <row r="164" spans="1:31" ht="16">
      <c r="A164" s="126" t="s">
        <v>38</v>
      </c>
      <c r="B164" s="127"/>
      <c r="C164" s="128"/>
      <c r="D164" s="128"/>
      <c r="E164" s="128"/>
      <c r="F164" s="128"/>
      <c r="G164" s="128"/>
      <c r="H164" s="128"/>
      <c r="I164" s="128"/>
      <c r="J164" s="128"/>
      <c r="K164" s="128"/>
      <c r="L164" s="128"/>
      <c r="M164" s="128"/>
      <c r="N164" s="128"/>
      <c r="O164" s="128"/>
      <c r="P164" s="128"/>
      <c r="Q164" s="128"/>
      <c r="R164" s="128"/>
      <c r="S164" s="128"/>
      <c r="T164" s="128"/>
      <c r="U164" s="128"/>
      <c r="V164" s="128"/>
      <c r="W164" s="128"/>
      <c r="X164" s="128"/>
      <c r="Y164" s="128"/>
      <c r="Z164" s="128"/>
      <c r="AA164" s="128"/>
      <c r="AB164" s="128"/>
      <c r="AC164" s="128"/>
      <c r="AD164" s="128"/>
      <c r="AE164" s="129"/>
    </row>
    <row r="165" spans="1:31" ht="16">
      <c r="A165" s="120" t="s">
        <v>34</v>
      </c>
      <c r="B165" s="5"/>
      <c r="C165" s="130">
        <v>2021</v>
      </c>
      <c r="D165" s="130">
        <f>+C165+1</f>
        <v>2022</v>
      </c>
      <c r="E165" s="130">
        <f>+D165+1</f>
        <v>2023</v>
      </c>
      <c r="F165" s="130">
        <f t="shared" ref="F165:AD165" si="59">+E165+1</f>
        <v>2024</v>
      </c>
      <c r="G165" s="130">
        <f t="shared" si="59"/>
        <v>2025</v>
      </c>
      <c r="H165" s="130">
        <f t="shared" si="59"/>
        <v>2026</v>
      </c>
      <c r="I165" s="130">
        <f t="shared" si="59"/>
        <v>2027</v>
      </c>
      <c r="J165" s="130">
        <f t="shared" si="59"/>
        <v>2028</v>
      </c>
      <c r="K165" s="130">
        <f t="shared" si="59"/>
        <v>2029</v>
      </c>
      <c r="L165" s="130">
        <f t="shared" si="59"/>
        <v>2030</v>
      </c>
      <c r="M165" s="130">
        <f t="shared" si="59"/>
        <v>2031</v>
      </c>
      <c r="N165" s="130">
        <f t="shared" si="59"/>
        <v>2032</v>
      </c>
      <c r="O165" s="130">
        <f t="shared" si="59"/>
        <v>2033</v>
      </c>
      <c r="P165" s="130">
        <f t="shared" si="59"/>
        <v>2034</v>
      </c>
      <c r="Q165" s="130">
        <f t="shared" si="59"/>
        <v>2035</v>
      </c>
      <c r="R165" s="130">
        <f t="shared" si="59"/>
        <v>2036</v>
      </c>
      <c r="S165" s="130">
        <f t="shared" si="59"/>
        <v>2037</v>
      </c>
      <c r="T165" s="130">
        <f t="shared" si="59"/>
        <v>2038</v>
      </c>
      <c r="U165" s="130">
        <f t="shared" si="59"/>
        <v>2039</v>
      </c>
      <c r="V165" s="130">
        <f t="shared" si="59"/>
        <v>2040</v>
      </c>
      <c r="W165" s="130">
        <f t="shared" si="59"/>
        <v>2041</v>
      </c>
      <c r="X165" s="130">
        <f t="shared" si="59"/>
        <v>2042</v>
      </c>
      <c r="Y165" s="130">
        <f t="shared" si="59"/>
        <v>2043</v>
      </c>
      <c r="Z165" s="130">
        <f t="shared" si="59"/>
        <v>2044</v>
      </c>
      <c r="AA165" s="130">
        <f t="shared" si="59"/>
        <v>2045</v>
      </c>
      <c r="AB165" s="130">
        <f t="shared" si="59"/>
        <v>2046</v>
      </c>
      <c r="AC165" s="130">
        <f t="shared" si="59"/>
        <v>2047</v>
      </c>
      <c r="AD165" s="133">
        <f t="shared" si="59"/>
        <v>2048</v>
      </c>
      <c r="AE165" s="131" t="s">
        <v>88</v>
      </c>
    </row>
    <row r="166" spans="1:31">
      <c r="A166" s="89">
        <v>2021</v>
      </c>
      <c r="B166" s="6">
        <f t="array" ref="B166:B193">TRANSPOSE(C16:AD16)</f>
        <v>125</v>
      </c>
      <c r="C166" s="6"/>
      <c r="D166" s="6"/>
      <c r="E166" s="6"/>
      <c r="F166" s="6">
        <f t="shared" ref="F166:AD166" si="60">IF(F$37&gt;$A166,IF(F$37-$A168&lt;=$G$7,$B166/$G$7,0),0)</f>
        <v>5</v>
      </c>
      <c r="G166" s="6">
        <f t="shared" si="60"/>
        <v>5</v>
      </c>
      <c r="H166" s="6">
        <f t="shared" si="60"/>
        <v>5</v>
      </c>
      <c r="I166" s="6">
        <f t="shared" si="60"/>
        <v>5</v>
      </c>
      <c r="J166" s="6">
        <f t="shared" si="60"/>
        <v>5</v>
      </c>
      <c r="K166" s="6">
        <f t="shared" si="60"/>
        <v>5</v>
      </c>
      <c r="L166" s="6">
        <f t="shared" si="60"/>
        <v>5</v>
      </c>
      <c r="M166" s="6">
        <f t="shared" si="60"/>
        <v>5</v>
      </c>
      <c r="N166" s="6">
        <f t="shared" si="60"/>
        <v>5</v>
      </c>
      <c r="O166" s="6">
        <f t="shared" si="60"/>
        <v>5</v>
      </c>
      <c r="P166" s="6">
        <f t="shared" si="60"/>
        <v>5</v>
      </c>
      <c r="Q166" s="6">
        <f t="shared" si="60"/>
        <v>5</v>
      </c>
      <c r="R166" s="6">
        <f t="shared" si="60"/>
        <v>5</v>
      </c>
      <c r="S166" s="6">
        <f t="shared" si="60"/>
        <v>5</v>
      </c>
      <c r="T166" s="6">
        <f t="shared" si="60"/>
        <v>5</v>
      </c>
      <c r="U166" s="6">
        <f t="shared" si="60"/>
        <v>5</v>
      </c>
      <c r="V166" s="6">
        <f t="shared" si="60"/>
        <v>5</v>
      </c>
      <c r="W166" s="6">
        <f t="shared" si="60"/>
        <v>5</v>
      </c>
      <c r="X166" s="6">
        <f t="shared" si="60"/>
        <v>5</v>
      </c>
      <c r="Y166" s="6">
        <f t="shared" si="60"/>
        <v>5</v>
      </c>
      <c r="Z166" s="6">
        <f t="shared" si="60"/>
        <v>5</v>
      </c>
      <c r="AA166" s="6">
        <f t="shared" si="60"/>
        <v>5</v>
      </c>
      <c r="AB166" s="6">
        <f t="shared" si="60"/>
        <v>5</v>
      </c>
      <c r="AC166" s="6">
        <f t="shared" si="60"/>
        <v>5</v>
      </c>
      <c r="AD166" s="90">
        <f t="shared" si="60"/>
        <v>5</v>
      </c>
      <c r="AE166" s="159">
        <f t="shared" ref="AE166:AE193" si="61">B166-SUM(F166:AD166)</f>
        <v>0</v>
      </c>
    </row>
    <row r="167" spans="1:31">
      <c r="A167" s="89">
        <v>2022</v>
      </c>
      <c r="B167" s="6">
        <v>125</v>
      </c>
      <c r="C167" s="6"/>
      <c r="D167" s="6"/>
      <c r="E167" s="6"/>
      <c r="F167" s="6">
        <f t="shared" ref="F167:AD167" si="62">IF(F$37&gt;$A167,IF(F$37-$A168&lt;=$G$7,$B167/$G$7,0),0)</f>
        <v>5</v>
      </c>
      <c r="G167" s="6">
        <f t="shared" si="62"/>
        <v>5</v>
      </c>
      <c r="H167" s="6">
        <f t="shared" si="62"/>
        <v>5</v>
      </c>
      <c r="I167" s="6">
        <f t="shared" si="62"/>
        <v>5</v>
      </c>
      <c r="J167" s="6">
        <f t="shared" si="62"/>
        <v>5</v>
      </c>
      <c r="K167" s="6">
        <f t="shared" si="62"/>
        <v>5</v>
      </c>
      <c r="L167" s="6">
        <f t="shared" si="62"/>
        <v>5</v>
      </c>
      <c r="M167" s="6">
        <f t="shared" si="62"/>
        <v>5</v>
      </c>
      <c r="N167" s="6">
        <f t="shared" si="62"/>
        <v>5</v>
      </c>
      <c r="O167" s="6">
        <f t="shared" si="62"/>
        <v>5</v>
      </c>
      <c r="P167" s="6">
        <f t="shared" si="62"/>
        <v>5</v>
      </c>
      <c r="Q167" s="6">
        <f t="shared" si="62"/>
        <v>5</v>
      </c>
      <c r="R167" s="6">
        <f t="shared" si="62"/>
        <v>5</v>
      </c>
      <c r="S167" s="6">
        <f t="shared" si="62"/>
        <v>5</v>
      </c>
      <c r="T167" s="6">
        <f t="shared" si="62"/>
        <v>5</v>
      </c>
      <c r="U167" s="6">
        <f t="shared" si="62"/>
        <v>5</v>
      </c>
      <c r="V167" s="6">
        <f t="shared" si="62"/>
        <v>5</v>
      </c>
      <c r="W167" s="6">
        <f t="shared" si="62"/>
        <v>5</v>
      </c>
      <c r="X167" s="6">
        <f t="shared" si="62"/>
        <v>5</v>
      </c>
      <c r="Y167" s="6">
        <f t="shared" si="62"/>
        <v>5</v>
      </c>
      <c r="Z167" s="6">
        <f t="shared" si="62"/>
        <v>5</v>
      </c>
      <c r="AA167" s="6">
        <f t="shared" si="62"/>
        <v>5</v>
      </c>
      <c r="AB167" s="6">
        <f t="shared" si="62"/>
        <v>5</v>
      </c>
      <c r="AC167" s="6">
        <f t="shared" si="62"/>
        <v>5</v>
      </c>
      <c r="AD167" s="90">
        <f t="shared" si="62"/>
        <v>5</v>
      </c>
      <c r="AE167" s="159">
        <f t="shared" si="61"/>
        <v>0</v>
      </c>
    </row>
    <row r="168" spans="1:31">
      <c r="A168" s="89">
        <v>2023</v>
      </c>
      <c r="B168" s="6">
        <v>125</v>
      </c>
      <c r="C168" s="6"/>
      <c r="D168" s="6"/>
      <c r="E168" s="6"/>
      <c r="F168" s="6">
        <f t="shared" ref="F168:AD168" si="63">IF(F$37&gt;$A168,IF(F$37-$A168&lt;=$G$7,$B168/$G$7,0),0)</f>
        <v>5</v>
      </c>
      <c r="G168" s="6">
        <f t="shared" si="63"/>
        <v>5</v>
      </c>
      <c r="H168" s="6">
        <f t="shared" si="63"/>
        <v>5</v>
      </c>
      <c r="I168" s="6">
        <f t="shared" si="63"/>
        <v>5</v>
      </c>
      <c r="J168" s="6">
        <f t="shared" si="63"/>
        <v>5</v>
      </c>
      <c r="K168" s="6">
        <f t="shared" si="63"/>
        <v>5</v>
      </c>
      <c r="L168" s="6">
        <f t="shared" si="63"/>
        <v>5</v>
      </c>
      <c r="M168" s="6">
        <f t="shared" si="63"/>
        <v>5</v>
      </c>
      <c r="N168" s="6">
        <f t="shared" si="63"/>
        <v>5</v>
      </c>
      <c r="O168" s="6">
        <f t="shared" si="63"/>
        <v>5</v>
      </c>
      <c r="P168" s="6">
        <f t="shared" si="63"/>
        <v>5</v>
      </c>
      <c r="Q168" s="6">
        <f t="shared" si="63"/>
        <v>5</v>
      </c>
      <c r="R168" s="6">
        <f t="shared" si="63"/>
        <v>5</v>
      </c>
      <c r="S168" s="6">
        <f t="shared" si="63"/>
        <v>5</v>
      </c>
      <c r="T168" s="6">
        <f t="shared" si="63"/>
        <v>5</v>
      </c>
      <c r="U168" s="6">
        <f t="shared" si="63"/>
        <v>5</v>
      </c>
      <c r="V168" s="6">
        <f t="shared" si="63"/>
        <v>5</v>
      </c>
      <c r="W168" s="6">
        <f t="shared" si="63"/>
        <v>5</v>
      </c>
      <c r="X168" s="6">
        <f t="shared" si="63"/>
        <v>5</v>
      </c>
      <c r="Y168" s="6">
        <f t="shared" si="63"/>
        <v>5</v>
      </c>
      <c r="Z168" s="6">
        <f t="shared" si="63"/>
        <v>5</v>
      </c>
      <c r="AA168" s="6">
        <f t="shared" si="63"/>
        <v>5</v>
      </c>
      <c r="AB168" s="6">
        <f t="shared" si="63"/>
        <v>5</v>
      </c>
      <c r="AC168" s="6">
        <f t="shared" si="63"/>
        <v>5</v>
      </c>
      <c r="AD168" s="90">
        <f t="shared" si="63"/>
        <v>5</v>
      </c>
      <c r="AE168" s="159">
        <f t="shared" si="61"/>
        <v>0</v>
      </c>
    </row>
    <row r="169" spans="1:31">
      <c r="A169" s="89">
        <v>2024</v>
      </c>
      <c r="B169" s="6">
        <v>0</v>
      </c>
      <c r="C169" s="6"/>
      <c r="D169" s="6"/>
      <c r="E169" s="6"/>
      <c r="F169" s="6">
        <f>IF(F$37&gt;$A169,IF(F$37-$A169&lt;=$G$7,$B169/MIN($G$7,Supuestos!$C$5-'Depreciación Financiera'!$A169),0),0)</f>
        <v>0</v>
      </c>
      <c r="G169" s="6">
        <f>IF(G$37&gt;$A169,IF(G$37-$A169&lt;=$G$7,$B169/MIN($G$7,Supuestos!$C$5-'Depreciación Financiera'!$A169),0),0)</f>
        <v>0</v>
      </c>
      <c r="H169" s="6">
        <f>IF(H$37&gt;$A169,IF(H$37-$A169&lt;=$G$7,$B169/MIN($G$7,Supuestos!$C$5-'Depreciación Financiera'!$A169),0),0)</f>
        <v>0</v>
      </c>
      <c r="I169" s="6">
        <f>IF(I$37&gt;$A169,IF(I$37-$A169&lt;=$G$7,$B169/MIN($G$7,Supuestos!$C$5-'Depreciación Financiera'!$A169),0),0)</f>
        <v>0</v>
      </c>
      <c r="J169" s="6">
        <f>IF(J$37&gt;$A169,IF(J$37-$A169&lt;=$G$7,$B169/MIN($G$7,Supuestos!$C$5-'Depreciación Financiera'!$A169),0),0)</f>
        <v>0</v>
      </c>
      <c r="K169" s="6">
        <f>IF(K$37&gt;$A169,IF(K$37-$A169&lt;=$G$7,$B169/MIN($G$7,Supuestos!$C$5-'Depreciación Financiera'!$A169),0),0)</f>
        <v>0</v>
      </c>
      <c r="L169" s="6">
        <f>IF(L$37&gt;$A169,IF(L$37-$A169&lt;=$G$7,$B169/MIN($G$7,Supuestos!$C$5-'Depreciación Financiera'!$A169),0),0)</f>
        <v>0</v>
      </c>
      <c r="M169" s="6">
        <f>IF(M$37&gt;$A169,IF(M$37-$A169&lt;=$G$7,$B169/MIN($G$7,Supuestos!$C$5-'Depreciación Financiera'!$A169),0),0)</f>
        <v>0</v>
      </c>
      <c r="N169" s="6">
        <f>IF(N$37&gt;$A169,IF(N$37-$A169&lt;=$G$7,$B169/MIN($G$7,Supuestos!$C$5-'Depreciación Financiera'!$A169),0),0)</f>
        <v>0</v>
      </c>
      <c r="O169" s="6">
        <f>IF(O$37&gt;$A169,IF(O$37-$A169&lt;=$G$7,$B169/MIN($G$7,Supuestos!$C$5-'Depreciación Financiera'!$A169),0),0)</f>
        <v>0</v>
      </c>
      <c r="P169" s="6">
        <f>IF(P$37&gt;$A169,IF(P$37-$A169&lt;=$G$7,$B169/MIN($G$7,Supuestos!$C$5-'Depreciación Financiera'!$A169),0),0)</f>
        <v>0</v>
      </c>
      <c r="Q169" s="6">
        <f>IF(Q$37&gt;$A169,IF(Q$37-$A169&lt;=$G$7,$B169/MIN($G$7,Supuestos!$C$5-'Depreciación Financiera'!$A169),0),0)</f>
        <v>0</v>
      </c>
      <c r="R169" s="6">
        <f>IF(R$37&gt;$A169,IF(R$37-$A169&lt;=$G$7,$B169/MIN($G$7,Supuestos!$C$5-'Depreciación Financiera'!$A169),0),0)</f>
        <v>0</v>
      </c>
      <c r="S169" s="6">
        <f>IF(S$37&gt;$A169,IF(S$37-$A169&lt;=$G$7,$B169/MIN($G$7,Supuestos!$C$5-'Depreciación Financiera'!$A169),0),0)</f>
        <v>0</v>
      </c>
      <c r="T169" s="6">
        <f>IF(T$37&gt;$A169,IF(T$37-$A169&lt;=$G$7,$B169/MIN($G$7,Supuestos!$C$5-'Depreciación Financiera'!$A169),0),0)</f>
        <v>0</v>
      </c>
      <c r="U169" s="6">
        <f>IF(U$37&gt;$A169,IF(U$37-$A169&lt;=$G$7,$B169/MIN($G$7,Supuestos!$C$5-'Depreciación Financiera'!$A169),0),0)</f>
        <v>0</v>
      </c>
      <c r="V169" s="6">
        <f>IF(V$37&gt;$A169,IF(V$37-$A169&lt;=$G$7,$B169/MIN($G$7,Supuestos!$C$5-'Depreciación Financiera'!$A169),0),0)</f>
        <v>0</v>
      </c>
      <c r="W169" s="6">
        <f>IF(W$37&gt;$A169,IF(W$37-$A169&lt;=$G$7,$B169/MIN($G$7,Supuestos!$C$5-'Depreciación Financiera'!$A169),0),0)</f>
        <v>0</v>
      </c>
      <c r="X169" s="6">
        <f>IF(X$37&gt;$A169,IF(X$37-$A169&lt;=$G$7,$B169/MIN($G$7,Supuestos!$C$5-'Depreciación Financiera'!$A169),0),0)</f>
        <v>0</v>
      </c>
      <c r="Y169" s="6">
        <f>IF(Y$37&gt;$A169,IF(Y$37-$A169&lt;=$G$7,$B169/MIN($G$7,Supuestos!$C$5-'Depreciación Financiera'!$A169),0),0)</f>
        <v>0</v>
      </c>
      <c r="Z169" s="6">
        <f>IF(Z$37&gt;$A169,IF(Z$37-$A169&lt;=$G$7,$B169/MIN($G$7,Supuestos!$C$5-'Depreciación Financiera'!$A169),0),0)</f>
        <v>0</v>
      </c>
      <c r="AA169" s="6">
        <f>IF(AA$37&gt;$A169,IF(AA$37-$A169&lt;=$G$7,$B169/MIN($G$7,Supuestos!$C$5-'Depreciación Financiera'!$A169),0),0)</f>
        <v>0</v>
      </c>
      <c r="AB169" s="6">
        <f>IF(AB$37&gt;$A169,IF(AB$37-$A169&lt;=$G$7,$B169/MIN($G$7,Supuestos!$C$5-'Depreciación Financiera'!$A169),0),0)</f>
        <v>0</v>
      </c>
      <c r="AC169" s="6">
        <f>IF(AC$37&gt;$A169,IF(AC$37-$A169&lt;=$G$7,$B169/MIN($G$7,Supuestos!$C$5-'Depreciación Financiera'!$A169),0),0)</f>
        <v>0</v>
      </c>
      <c r="AD169" s="90">
        <f>IF(AD$37&gt;$A169,IF(AD$37-$A169&lt;=$G$7,$B169/MIN($G$7,Supuestos!$C$5-'Depreciación Financiera'!$A169),0),0)</f>
        <v>0</v>
      </c>
      <c r="AE169" s="159">
        <f t="shared" si="61"/>
        <v>0</v>
      </c>
    </row>
    <row r="170" spans="1:31">
      <c r="A170" s="89">
        <v>2025</v>
      </c>
      <c r="B170" s="6">
        <v>0</v>
      </c>
      <c r="C170" s="6"/>
      <c r="D170" s="6"/>
      <c r="E170" s="6"/>
      <c r="F170" s="6">
        <f>IF(F$37&gt;$A170,IF(F$37-$A170&lt;=$G$7,$B170/MIN($G$7,Supuestos!$C$5-'Depreciación Financiera'!$A170),0),0)</f>
        <v>0</v>
      </c>
      <c r="G170" s="6">
        <f>IF(G$37&gt;$A170,IF(G$37-$A170&lt;=$G$7,$B170/MIN($G$7,Supuestos!$C$5-'Depreciación Financiera'!$A170),0),0)</f>
        <v>0</v>
      </c>
      <c r="H170" s="6">
        <f>IF(H$37&gt;$A170,IF(H$37-$A170&lt;=$G$7,$B170/MIN($G$7,Supuestos!$C$5-'Depreciación Financiera'!$A170),0),0)</f>
        <v>0</v>
      </c>
      <c r="I170" s="6">
        <f>IF(I$37&gt;$A170,IF(I$37-$A170&lt;=$G$7,$B170/MIN($G$7,Supuestos!$C$5-'Depreciación Financiera'!$A170),0),0)</f>
        <v>0</v>
      </c>
      <c r="J170" s="6">
        <f>IF(J$37&gt;$A170,IF(J$37-$A170&lt;=$G$7,$B170/MIN($G$7,Supuestos!$C$5-'Depreciación Financiera'!$A170),0),0)</f>
        <v>0</v>
      </c>
      <c r="K170" s="6">
        <f>IF(K$37&gt;$A170,IF(K$37-$A170&lt;=$G$7,$B170/MIN($G$7,Supuestos!$C$5-'Depreciación Financiera'!$A170),0),0)</f>
        <v>0</v>
      </c>
      <c r="L170" s="6">
        <f>IF(L$37&gt;$A170,IF(L$37-$A170&lt;=$G$7,$B170/MIN($G$7,Supuestos!$C$5-'Depreciación Financiera'!$A170),0),0)</f>
        <v>0</v>
      </c>
      <c r="M170" s="6">
        <f>IF(M$37&gt;$A170,IF(M$37-$A170&lt;=$G$7,$B170/MIN($G$7,Supuestos!$C$5-'Depreciación Financiera'!$A170),0),0)</f>
        <v>0</v>
      </c>
      <c r="N170" s="6">
        <f>IF(N$37&gt;$A170,IF(N$37-$A170&lt;=$G$7,$B170/MIN($G$7,Supuestos!$C$5-'Depreciación Financiera'!$A170),0),0)</f>
        <v>0</v>
      </c>
      <c r="O170" s="6">
        <f>IF(O$37&gt;$A170,IF(O$37-$A170&lt;=$G$7,$B170/MIN($G$7,Supuestos!$C$5-'Depreciación Financiera'!$A170),0),0)</f>
        <v>0</v>
      </c>
      <c r="P170" s="6">
        <f>IF(P$37&gt;$A170,IF(P$37-$A170&lt;=$G$7,$B170/MIN($G$7,Supuestos!$C$5-'Depreciación Financiera'!$A170),0),0)</f>
        <v>0</v>
      </c>
      <c r="Q170" s="6">
        <f>IF(Q$37&gt;$A170,IF(Q$37-$A170&lt;=$G$7,$B170/MIN($G$7,Supuestos!$C$5-'Depreciación Financiera'!$A170),0),0)</f>
        <v>0</v>
      </c>
      <c r="R170" s="6">
        <f>IF(R$37&gt;$A170,IF(R$37-$A170&lt;=$G$7,$B170/MIN($G$7,Supuestos!$C$5-'Depreciación Financiera'!$A170),0),0)</f>
        <v>0</v>
      </c>
      <c r="S170" s="6">
        <f>IF(S$37&gt;$A170,IF(S$37-$A170&lt;=$G$7,$B170/MIN($G$7,Supuestos!$C$5-'Depreciación Financiera'!$A170),0),0)</f>
        <v>0</v>
      </c>
      <c r="T170" s="6">
        <f>IF(T$37&gt;$A170,IF(T$37-$A170&lt;=$G$7,$B170/MIN($G$7,Supuestos!$C$5-'Depreciación Financiera'!$A170),0),0)</f>
        <v>0</v>
      </c>
      <c r="U170" s="6">
        <f>IF(U$37&gt;$A170,IF(U$37-$A170&lt;=$G$7,$B170/MIN($G$7,Supuestos!$C$5-'Depreciación Financiera'!$A170),0),0)</f>
        <v>0</v>
      </c>
      <c r="V170" s="6">
        <f>IF(V$37&gt;$A170,IF(V$37-$A170&lt;=$G$7,$B170/MIN($G$7,Supuestos!$C$5-'Depreciación Financiera'!$A170),0),0)</f>
        <v>0</v>
      </c>
      <c r="W170" s="6">
        <f>IF(W$37&gt;$A170,IF(W$37-$A170&lt;=$G$7,$B170/MIN($G$7,Supuestos!$C$5-'Depreciación Financiera'!$A170),0),0)</f>
        <v>0</v>
      </c>
      <c r="X170" s="6">
        <f>IF(X$37&gt;$A170,IF(X$37-$A170&lt;=$G$7,$B170/MIN($G$7,Supuestos!$C$5-'Depreciación Financiera'!$A170),0),0)</f>
        <v>0</v>
      </c>
      <c r="Y170" s="6">
        <f>IF(Y$37&gt;$A170,IF(Y$37-$A170&lt;=$G$7,$B170/MIN($G$7,Supuestos!$C$5-'Depreciación Financiera'!$A170),0),0)</f>
        <v>0</v>
      </c>
      <c r="Z170" s="6">
        <f>IF(Z$37&gt;$A170,IF(Z$37-$A170&lt;=$G$7,$B170/MIN($G$7,Supuestos!$C$5-'Depreciación Financiera'!$A170),0),0)</f>
        <v>0</v>
      </c>
      <c r="AA170" s="6">
        <f>IF(AA$37&gt;$A170,IF(AA$37-$A170&lt;=$G$7,$B170/MIN($G$7,Supuestos!$C$5-'Depreciación Financiera'!$A170),0),0)</f>
        <v>0</v>
      </c>
      <c r="AB170" s="6">
        <f>IF(AB$37&gt;$A170,IF(AB$37-$A170&lt;=$G$7,$B170/MIN($G$7,Supuestos!$C$5-'Depreciación Financiera'!$A170),0),0)</f>
        <v>0</v>
      </c>
      <c r="AC170" s="6">
        <f>IF(AC$37&gt;$A170,IF(AC$37-$A170&lt;=$G$7,$B170/MIN($G$7,Supuestos!$C$5-'Depreciación Financiera'!$A170),0),0)</f>
        <v>0</v>
      </c>
      <c r="AD170" s="90">
        <f>IF(AD$37&gt;$A170,IF(AD$37-$A170&lt;=$G$7,$B170/MIN($G$7,Supuestos!$C$5-'Depreciación Financiera'!$A170),0),0)</f>
        <v>0</v>
      </c>
      <c r="AE170" s="159">
        <f t="shared" si="61"/>
        <v>0</v>
      </c>
    </row>
    <row r="171" spans="1:31">
      <c r="A171" s="89">
        <v>2026</v>
      </c>
      <c r="B171" s="6">
        <v>0</v>
      </c>
      <c r="C171" s="6"/>
      <c r="D171" s="6"/>
      <c r="E171" s="6"/>
      <c r="F171" s="6">
        <f>IF(F$37&gt;$A171,IF(F$37-$A171&lt;=$G$7,$B171/MIN($G$7,Supuestos!$C$5-'Depreciación Financiera'!$A171),0),0)</f>
        <v>0</v>
      </c>
      <c r="G171" s="6">
        <f>IF(G$37&gt;$A171,IF(G$37-$A171&lt;=$G$7,$B171/MIN($G$7,Supuestos!$C$5-'Depreciación Financiera'!$A171),0),0)</f>
        <v>0</v>
      </c>
      <c r="H171" s="6">
        <f>IF(H$37&gt;$A171,IF(H$37-$A171&lt;=$G$7,$B171/MIN($G$7,Supuestos!$C$5-'Depreciación Financiera'!$A171),0),0)</f>
        <v>0</v>
      </c>
      <c r="I171" s="6">
        <f>IF(I$37&gt;$A171,IF(I$37-$A171&lt;=$G$7,$B171/MIN($G$7,Supuestos!$C$5-'Depreciación Financiera'!$A171),0),0)</f>
        <v>0</v>
      </c>
      <c r="J171" s="6">
        <f>IF(J$37&gt;$A171,IF(J$37-$A171&lt;=$G$7,$B171/MIN($G$7,Supuestos!$C$5-'Depreciación Financiera'!$A171),0),0)</f>
        <v>0</v>
      </c>
      <c r="K171" s="6">
        <f>IF(K$37&gt;$A171,IF(K$37-$A171&lt;=$G$7,$B171/MIN($G$7,Supuestos!$C$5-'Depreciación Financiera'!$A171),0),0)</f>
        <v>0</v>
      </c>
      <c r="L171" s="6">
        <f>IF(L$37&gt;$A171,IF(L$37-$A171&lt;=$G$7,$B171/MIN($G$7,Supuestos!$C$5-'Depreciación Financiera'!$A171),0),0)</f>
        <v>0</v>
      </c>
      <c r="M171" s="6">
        <f>IF(M$37&gt;$A171,IF(M$37-$A171&lt;=$G$7,$B171/MIN($G$7,Supuestos!$C$5-'Depreciación Financiera'!$A171),0),0)</f>
        <v>0</v>
      </c>
      <c r="N171" s="6">
        <f>IF(N$37&gt;$A171,IF(N$37-$A171&lt;=$G$7,$B171/MIN($G$7,Supuestos!$C$5-'Depreciación Financiera'!$A171),0),0)</f>
        <v>0</v>
      </c>
      <c r="O171" s="6">
        <f>IF(O$37&gt;$A171,IF(O$37-$A171&lt;=$G$7,$B171/MIN($G$7,Supuestos!$C$5-'Depreciación Financiera'!$A171),0),0)</f>
        <v>0</v>
      </c>
      <c r="P171" s="6">
        <f>IF(P$37&gt;$A171,IF(P$37-$A171&lt;=$G$7,$B171/MIN($G$7,Supuestos!$C$5-'Depreciación Financiera'!$A171),0),0)</f>
        <v>0</v>
      </c>
      <c r="Q171" s="6">
        <f>IF(Q$37&gt;$A171,IF(Q$37-$A171&lt;=$G$7,$B171/MIN($G$7,Supuestos!$C$5-'Depreciación Financiera'!$A171),0),0)</f>
        <v>0</v>
      </c>
      <c r="R171" s="6">
        <f>IF(R$37&gt;$A171,IF(R$37-$A171&lt;=$G$7,$B171/MIN($G$7,Supuestos!$C$5-'Depreciación Financiera'!$A171),0),0)</f>
        <v>0</v>
      </c>
      <c r="S171" s="6">
        <f>IF(S$37&gt;$A171,IF(S$37-$A171&lt;=$G$7,$B171/MIN($G$7,Supuestos!$C$5-'Depreciación Financiera'!$A171),0),0)</f>
        <v>0</v>
      </c>
      <c r="T171" s="6">
        <f>IF(T$37&gt;$A171,IF(T$37-$A171&lt;=$G$7,$B171/MIN($G$7,Supuestos!$C$5-'Depreciación Financiera'!$A171),0),0)</f>
        <v>0</v>
      </c>
      <c r="U171" s="6">
        <f>IF(U$37&gt;$A171,IF(U$37-$A171&lt;=$G$7,$B171/MIN($G$7,Supuestos!$C$5-'Depreciación Financiera'!$A171),0),0)</f>
        <v>0</v>
      </c>
      <c r="V171" s="6">
        <f>IF(V$37&gt;$A171,IF(V$37-$A171&lt;=$G$7,$B171/MIN($G$7,Supuestos!$C$5-'Depreciación Financiera'!$A171),0),0)</f>
        <v>0</v>
      </c>
      <c r="W171" s="6">
        <f>IF(W$37&gt;$A171,IF(W$37-$A171&lt;=$G$7,$B171/MIN($G$7,Supuestos!$C$5-'Depreciación Financiera'!$A171),0),0)</f>
        <v>0</v>
      </c>
      <c r="X171" s="6">
        <f>IF(X$37&gt;$A171,IF(X$37-$A171&lt;=$G$7,$B171/MIN($G$7,Supuestos!$C$5-'Depreciación Financiera'!$A171),0),0)</f>
        <v>0</v>
      </c>
      <c r="Y171" s="6">
        <f>IF(Y$37&gt;$A171,IF(Y$37-$A171&lt;=$G$7,$B171/MIN($G$7,Supuestos!$C$5-'Depreciación Financiera'!$A171),0),0)</f>
        <v>0</v>
      </c>
      <c r="Z171" s="6">
        <f>IF(Z$37&gt;$A171,IF(Z$37-$A171&lt;=$G$7,$B171/MIN($G$7,Supuestos!$C$5-'Depreciación Financiera'!$A171),0),0)</f>
        <v>0</v>
      </c>
      <c r="AA171" s="6">
        <f>IF(AA$37&gt;$A171,IF(AA$37-$A171&lt;=$G$7,$B171/MIN($G$7,Supuestos!$C$5-'Depreciación Financiera'!$A171),0),0)</f>
        <v>0</v>
      </c>
      <c r="AB171" s="6">
        <f>IF(AB$37&gt;$A171,IF(AB$37-$A171&lt;=$G$7,$B171/MIN($G$7,Supuestos!$C$5-'Depreciación Financiera'!$A171),0),0)</f>
        <v>0</v>
      </c>
      <c r="AC171" s="6">
        <f>IF(AC$37&gt;$A171,IF(AC$37-$A171&lt;=$G$7,$B171/MIN($G$7,Supuestos!$C$5-'Depreciación Financiera'!$A171),0),0)</f>
        <v>0</v>
      </c>
      <c r="AD171" s="90">
        <f>IF(AD$37&gt;$A171,IF(AD$37-$A171&lt;=$G$7,$B171/MIN($G$7,Supuestos!$C$5-'Depreciación Financiera'!$A171),0),0)</f>
        <v>0</v>
      </c>
      <c r="AE171" s="159">
        <f t="shared" si="61"/>
        <v>0</v>
      </c>
    </row>
    <row r="172" spans="1:31">
      <c r="A172" s="89">
        <v>2027</v>
      </c>
      <c r="B172" s="6">
        <v>0</v>
      </c>
      <c r="C172" s="6"/>
      <c r="D172" s="6"/>
      <c r="E172" s="6"/>
      <c r="F172" s="6">
        <f>IF(F$37&gt;$A172,IF(F$37-$A172&lt;=$G$7,$B172/MIN($G$7,Supuestos!$C$5-'Depreciación Financiera'!$A172),0),0)</f>
        <v>0</v>
      </c>
      <c r="G172" s="6">
        <f>IF(G$37&gt;$A172,IF(G$37-$A172&lt;=$G$7,$B172/MIN($G$7,Supuestos!$C$5-'Depreciación Financiera'!$A172),0),0)</f>
        <v>0</v>
      </c>
      <c r="H172" s="6">
        <f>IF(H$37&gt;$A172,IF(H$37-$A172&lt;=$G$7,$B172/MIN($G$7,Supuestos!$C$5-'Depreciación Financiera'!$A172),0),0)</f>
        <v>0</v>
      </c>
      <c r="I172" s="6">
        <f>IF(I$37&gt;$A172,IF(I$37-$A172&lt;=$G$7,$B172/MIN($G$7,Supuestos!$C$5-'Depreciación Financiera'!$A172),0),0)</f>
        <v>0</v>
      </c>
      <c r="J172" s="6">
        <f>IF(J$37&gt;$A172,IF(J$37-$A172&lt;=$G$7,$B172/MIN($G$7,Supuestos!$C$5-'Depreciación Financiera'!$A172),0),0)</f>
        <v>0</v>
      </c>
      <c r="K172" s="6">
        <f>IF(K$37&gt;$A172,IF(K$37-$A172&lt;=$G$7,$B172/MIN($G$7,Supuestos!$C$5-'Depreciación Financiera'!$A172),0),0)</f>
        <v>0</v>
      </c>
      <c r="L172" s="6">
        <f>IF(L$37&gt;$A172,IF(L$37-$A172&lt;=$G$7,$B172/MIN($G$7,Supuestos!$C$5-'Depreciación Financiera'!$A172),0),0)</f>
        <v>0</v>
      </c>
      <c r="M172" s="6">
        <f>IF(M$37&gt;$A172,IF(M$37-$A172&lt;=$G$7,$B172/MIN($G$7,Supuestos!$C$5-'Depreciación Financiera'!$A172),0),0)</f>
        <v>0</v>
      </c>
      <c r="N172" s="6">
        <f>IF(N$37&gt;$A172,IF(N$37-$A172&lt;=$G$7,$B172/MIN($G$7,Supuestos!$C$5-'Depreciación Financiera'!$A172),0),0)</f>
        <v>0</v>
      </c>
      <c r="O172" s="6">
        <f>IF(O$37&gt;$A172,IF(O$37-$A172&lt;=$G$7,$B172/MIN($G$7,Supuestos!$C$5-'Depreciación Financiera'!$A172),0),0)</f>
        <v>0</v>
      </c>
      <c r="P172" s="6">
        <f>IF(P$37&gt;$A172,IF(P$37-$A172&lt;=$G$7,$B172/MIN($G$7,Supuestos!$C$5-'Depreciación Financiera'!$A172),0),0)</f>
        <v>0</v>
      </c>
      <c r="Q172" s="6">
        <f>IF(Q$37&gt;$A172,IF(Q$37-$A172&lt;=$G$7,$B172/MIN($G$7,Supuestos!$C$5-'Depreciación Financiera'!$A172),0),0)</f>
        <v>0</v>
      </c>
      <c r="R172" s="6">
        <f>IF(R$37&gt;$A172,IF(R$37-$A172&lt;=$G$7,$B172/MIN($G$7,Supuestos!$C$5-'Depreciación Financiera'!$A172),0),0)</f>
        <v>0</v>
      </c>
      <c r="S172" s="6">
        <f>IF(S$37&gt;$A172,IF(S$37-$A172&lt;=$G$7,$B172/MIN($G$7,Supuestos!$C$5-'Depreciación Financiera'!$A172),0),0)</f>
        <v>0</v>
      </c>
      <c r="T172" s="6">
        <f>IF(T$37&gt;$A172,IF(T$37-$A172&lt;=$G$7,$B172/MIN($G$7,Supuestos!$C$5-'Depreciación Financiera'!$A172),0),0)</f>
        <v>0</v>
      </c>
      <c r="U172" s="6">
        <f>IF(U$37&gt;$A172,IF(U$37-$A172&lt;=$G$7,$B172/MIN($G$7,Supuestos!$C$5-'Depreciación Financiera'!$A172),0),0)</f>
        <v>0</v>
      </c>
      <c r="V172" s="6">
        <f>IF(V$37&gt;$A172,IF(V$37-$A172&lt;=$G$7,$B172/MIN($G$7,Supuestos!$C$5-'Depreciación Financiera'!$A172),0),0)</f>
        <v>0</v>
      </c>
      <c r="W172" s="6">
        <f>IF(W$37&gt;$A172,IF(W$37-$A172&lt;=$G$7,$B172/MIN($G$7,Supuestos!$C$5-'Depreciación Financiera'!$A172),0),0)</f>
        <v>0</v>
      </c>
      <c r="X172" s="6">
        <f>IF(X$37&gt;$A172,IF(X$37-$A172&lt;=$G$7,$B172/MIN($G$7,Supuestos!$C$5-'Depreciación Financiera'!$A172),0),0)</f>
        <v>0</v>
      </c>
      <c r="Y172" s="6">
        <f>IF(Y$37&gt;$A172,IF(Y$37-$A172&lt;=$G$7,$B172/MIN($G$7,Supuestos!$C$5-'Depreciación Financiera'!$A172),0),0)</f>
        <v>0</v>
      </c>
      <c r="Z172" s="6">
        <f>IF(Z$37&gt;$A172,IF(Z$37-$A172&lt;=$G$7,$B172/MIN($G$7,Supuestos!$C$5-'Depreciación Financiera'!$A172),0),0)</f>
        <v>0</v>
      </c>
      <c r="AA172" s="6">
        <f>IF(AA$37&gt;$A172,IF(AA$37-$A172&lt;=$G$7,$B172/MIN($G$7,Supuestos!$C$5-'Depreciación Financiera'!$A172),0),0)</f>
        <v>0</v>
      </c>
      <c r="AB172" s="6">
        <f>IF(AB$37&gt;$A172,IF(AB$37-$A172&lt;=$G$7,$B172/MIN($G$7,Supuestos!$C$5-'Depreciación Financiera'!$A172),0),0)</f>
        <v>0</v>
      </c>
      <c r="AC172" s="6">
        <f>IF(AC$37&gt;$A172,IF(AC$37-$A172&lt;=$G$7,$B172/MIN($G$7,Supuestos!$C$5-'Depreciación Financiera'!$A172),0),0)</f>
        <v>0</v>
      </c>
      <c r="AD172" s="90">
        <f>IF(AD$37&gt;$A172,IF(AD$37-$A172&lt;=$G$7,$B172/MIN($G$7,Supuestos!$C$5-'Depreciación Financiera'!$A172),0),0)</f>
        <v>0</v>
      </c>
      <c r="AE172" s="159">
        <f t="shared" si="61"/>
        <v>0</v>
      </c>
    </row>
    <row r="173" spans="1:31">
      <c r="A173" s="89">
        <v>2028</v>
      </c>
      <c r="B173" s="6">
        <v>0</v>
      </c>
      <c r="C173" s="6"/>
      <c r="D173" s="6"/>
      <c r="E173" s="6"/>
      <c r="F173" s="6">
        <f>IF(F$37&gt;$A173,IF(F$37-$A173&lt;=$G$7,$B173/MIN($G$7,Supuestos!$C$5-'Depreciación Financiera'!$A173),0),0)</f>
        <v>0</v>
      </c>
      <c r="G173" s="6">
        <f>IF(G$37&gt;$A173,IF(G$37-$A173&lt;=$G$7,$B173/MIN($G$7,Supuestos!$C$5-'Depreciación Financiera'!$A173),0),0)</f>
        <v>0</v>
      </c>
      <c r="H173" s="6">
        <f>IF(H$37&gt;$A173,IF(H$37-$A173&lt;=$G$7,$B173/MIN($G$7,Supuestos!$C$5-'Depreciación Financiera'!$A173),0),0)</f>
        <v>0</v>
      </c>
      <c r="I173" s="6">
        <f>IF(I$37&gt;$A173,IF(I$37-$A173&lt;=$G$7,$B173/MIN($G$7,Supuestos!$C$5-'Depreciación Financiera'!$A173),0),0)</f>
        <v>0</v>
      </c>
      <c r="J173" s="6">
        <f>IF(J$37&gt;$A173,IF(J$37-$A173&lt;=$G$7,$B173/MIN($G$7,Supuestos!$C$5-'Depreciación Financiera'!$A173),0),0)</f>
        <v>0</v>
      </c>
      <c r="K173" s="6">
        <f>IF(K$37&gt;$A173,IF(K$37-$A173&lt;=$G$7,$B173/MIN($G$7,Supuestos!$C$5-'Depreciación Financiera'!$A173),0),0)</f>
        <v>0</v>
      </c>
      <c r="L173" s="6">
        <f>IF(L$37&gt;$A173,IF(L$37-$A173&lt;=$G$7,$B173/MIN($G$7,Supuestos!$C$5-'Depreciación Financiera'!$A173),0),0)</f>
        <v>0</v>
      </c>
      <c r="M173" s="6">
        <f>IF(M$37&gt;$A173,IF(M$37-$A173&lt;=$G$7,$B173/MIN($G$7,Supuestos!$C$5-'Depreciación Financiera'!$A173),0),0)</f>
        <v>0</v>
      </c>
      <c r="N173" s="6">
        <f>IF(N$37&gt;$A173,IF(N$37-$A173&lt;=$G$7,$B173/MIN($G$7,Supuestos!$C$5-'Depreciación Financiera'!$A173),0),0)</f>
        <v>0</v>
      </c>
      <c r="O173" s="6">
        <f>IF(O$37&gt;$A173,IF(O$37-$A173&lt;=$G$7,$B173/MIN($G$7,Supuestos!$C$5-'Depreciación Financiera'!$A173),0),0)</f>
        <v>0</v>
      </c>
      <c r="P173" s="6">
        <f>IF(P$37&gt;$A173,IF(P$37-$A173&lt;=$G$7,$B173/MIN($G$7,Supuestos!$C$5-'Depreciación Financiera'!$A173),0),0)</f>
        <v>0</v>
      </c>
      <c r="Q173" s="6">
        <f>IF(Q$37&gt;$A173,IF(Q$37-$A173&lt;=$G$7,$B173/MIN($G$7,Supuestos!$C$5-'Depreciación Financiera'!$A173),0),0)</f>
        <v>0</v>
      </c>
      <c r="R173" s="6">
        <f>IF(R$37&gt;$A173,IF(R$37-$A173&lt;=$G$7,$B173/MIN($G$7,Supuestos!$C$5-'Depreciación Financiera'!$A173),0),0)</f>
        <v>0</v>
      </c>
      <c r="S173" s="6">
        <f>IF(S$37&gt;$A173,IF(S$37-$A173&lt;=$G$7,$B173/MIN($G$7,Supuestos!$C$5-'Depreciación Financiera'!$A173),0),0)</f>
        <v>0</v>
      </c>
      <c r="T173" s="6">
        <f>IF(T$37&gt;$A173,IF(T$37-$A173&lt;=$G$7,$B173/MIN($G$7,Supuestos!$C$5-'Depreciación Financiera'!$A173),0),0)</f>
        <v>0</v>
      </c>
      <c r="U173" s="6">
        <f>IF(U$37&gt;$A173,IF(U$37-$A173&lt;=$G$7,$B173/MIN($G$7,Supuestos!$C$5-'Depreciación Financiera'!$A173),0),0)</f>
        <v>0</v>
      </c>
      <c r="V173" s="6">
        <f>IF(V$37&gt;$A173,IF(V$37-$A173&lt;=$G$7,$B173/MIN($G$7,Supuestos!$C$5-'Depreciación Financiera'!$A173),0),0)</f>
        <v>0</v>
      </c>
      <c r="W173" s="6">
        <f>IF(W$37&gt;$A173,IF(W$37-$A173&lt;=$G$7,$B173/MIN($G$7,Supuestos!$C$5-'Depreciación Financiera'!$A173),0),0)</f>
        <v>0</v>
      </c>
      <c r="X173" s="6">
        <f>IF(X$37&gt;$A173,IF(X$37-$A173&lt;=$G$7,$B173/MIN($G$7,Supuestos!$C$5-'Depreciación Financiera'!$A173),0),0)</f>
        <v>0</v>
      </c>
      <c r="Y173" s="6">
        <f>IF(Y$37&gt;$A173,IF(Y$37-$A173&lt;=$G$7,$B173/MIN($G$7,Supuestos!$C$5-'Depreciación Financiera'!$A173),0),0)</f>
        <v>0</v>
      </c>
      <c r="Z173" s="6">
        <f>IF(Z$37&gt;$A173,IF(Z$37-$A173&lt;=$G$7,$B173/MIN($G$7,Supuestos!$C$5-'Depreciación Financiera'!$A173),0),0)</f>
        <v>0</v>
      </c>
      <c r="AA173" s="6">
        <f>IF(AA$37&gt;$A173,IF(AA$37-$A173&lt;=$G$7,$B173/MIN($G$7,Supuestos!$C$5-'Depreciación Financiera'!$A173),0),0)</f>
        <v>0</v>
      </c>
      <c r="AB173" s="6">
        <f>IF(AB$37&gt;$A173,IF(AB$37-$A173&lt;=$G$7,$B173/MIN($G$7,Supuestos!$C$5-'Depreciación Financiera'!$A173),0),0)</f>
        <v>0</v>
      </c>
      <c r="AC173" s="6">
        <f>IF(AC$37&gt;$A173,IF(AC$37-$A173&lt;=$G$7,$B173/MIN($G$7,Supuestos!$C$5-'Depreciación Financiera'!$A173),0),0)</f>
        <v>0</v>
      </c>
      <c r="AD173" s="90">
        <f>IF(AD$37&gt;$A173,IF(AD$37-$A173&lt;=$G$7,$B173/MIN($G$7,Supuestos!$C$5-'Depreciación Financiera'!$A173),0),0)</f>
        <v>0</v>
      </c>
      <c r="AE173" s="159">
        <f t="shared" si="61"/>
        <v>0</v>
      </c>
    </row>
    <row r="174" spans="1:31">
      <c r="A174" s="89">
        <v>2029</v>
      </c>
      <c r="B174" s="6">
        <v>0</v>
      </c>
      <c r="C174" s="6"/>
      <c r="D174" s="6"/>
      <c r="E174" s="6"/>
      <c r="F174" s="6">
        <f>IF(F$37&gt;$A174,IF(F$37-$A174&lt;=$G$7,$B174/MIN($G$7,Supuestos!$C$5-'Depreciación Financiera'!$A174),0),0)</f>
        <v>0</v>
      </c>
      <c r="G174" s="6">
        <f>IF(G$37&gt;$A174,IF(G$37-$A174&lt;=$G$7,$B174/MIN($G$7,Supuestos!$C$5-'Depreciación Financiera'!$A174),0),0)</f>
        <v>0</v>
      </c>
      <c r="H174" s="6">
        <f>IF(H$37&gt;$A174,IF(H$37-$A174&lt;=$G$7,$B174/MIN($G$7,Supuestos!$C$5-'Depreciación Financiera'!$A174),0),0)</f>
        <v>0</v>
      </c>
      <c r="I174" s="6">
        <f>IF(I$37&gt;$A174,IF(I$37-$A174&lt;=$G$7,$B174/MIN($G$7,Supuestos!$C$5-'Depreciación Financiera'!$A174),0),0)</f>
        <v>0</v>
      </c>
      <c r="J174" s="6">
        <f>IF(J$37&gt;$A174,IF(J$37-$A174&lt;=$G$7,$B174/MIN($G$7,Supuestos!$C$5-'Depreciación Financiera'!$A174),0),0)</f>
        <v>0</v>
      </c>
      <c r="K174" s="6">
        <f>IF(K$37&gt;$A174,IF(K$37-$A174&lt;=$G$7,$B174/MIN($G$7,Supuestos!$C$5-'Depreciación Financiera'!$A174),0),0)</f>
        <v>0</v>
      </c>
      <c r="L174" s="6">
        <f>IF(L$37&gt;$A174,IF(L$37-$A174&lt;=$G$7,$B174/MIN($G$7,Supuestos!$C$5-'Depreciación Financiera'!$A174),0),0)</f>
        <v>0</v>
      </c>
      <c r="M174" s="6">
        <f>IF(M$37&gt;$A174,IF(M$37-$A174&lt;=$G$7,$B174/MIN($G$7,Supuestos!$C$5-'Depreciación Financiera'!$A174),0),0)</f>
        <v>0</v>
      </c>
      <c r="N174" s="6">
        <f>IF(N$37&gt;$A174,IF(N$37-$A174&lt;=$G$7,$B174/MIN($G$7,Supuestos!$C$5-'Depreciación Financiera'!$A174),0),0)</f>
        <v>0</v>
      </c>
      <c r="O174" s="6">
        <f>IF(O$37&gt;$A174,IF(O$37-$A174&lt;=$G$7,$B174/MIN($G$7,Supuestos!$C$5-'Depreciación Financiera'!$A174),0),0)</f>
        <v>0</v>
      </c>
      <c r="P174" s="6">
        <f>IF(P$37&gt;$A174,IF(P$37-$A174&lt;=$G$7,$B174/MIN($G$7,Supuestos!$C$5-'Depreciación Financiera'!$A174),0),0)</f>
        <v>0</v>
      </c>
      <c r="Q174" s="6">
        <f>IF(Q$37&gt;$A174,IF(Q$37-$A174&lt;=$G$7,$B174/MIN($G$7,Supuestos!$C$5-'Depreciación Financiera'!$A174),0),0)</f>
        <v>0</v>
      </c>
      <c r="R174" s="6">
        <f>IF(R$37&gt;$A174,IF(R$37-$A174&lt;=$G$7,$B174/MIN($G$7,Supuestos!$C$5-'Depreciación Financiera'!$A174),0),0)</f>
        <v>0</v>
      </c>
      <c r="S174" s="6">
        <f>IF(S$37&gt;$A174,IF(S$37-$A174&lt;=$G$7,$B174/MIN($G$7,Supuestos!$C$5-'Depreciación Financiera'!$A174),0),0)</f>
        <v>0</v>
      </c>
      <c r="T174" s="6">
        <f>IF(T$37&gt;$A174,IF(T$37-$A174&lt;=$G$7,$B174/MIN($G$7,Supuestos!$C$5-'Depreciación Financiera'!$A174),0),0)</f>
        <v>0</v>
      </c>
      <c r="U174" s="6">
        <f>IF(U$37&gt;$A174,IF(U$37-$A174&lt;=$G$7,$B174/MIN($G$7,Supuestos!$C$5-'Depreciación Financiera'!$A174),0),0)</f>
        <v>0</v>
      </c>
      <c r="V174" s="6">
        <f>IF(V$37&gt;$A174,IF(V$37-$A174&lt;=$G$7,$B174/MIN($G$7,Supuestos!$C$5-'Depreciación Financiera'!$A174),0),0)</f>
        <v>0</v>
      </c>
      <c r="W174" s="6">
        <f>IF(W$37&gt;$A174,IF(W$37-$A174&lt;=$G$7,$B174/MIN($G$7,Supuestos!$C$5-'Depreciación Financiera'!$A174),0),0)</f>
        <v>0</v>
      </c>
      <c r="X174" s="6">
        <f>IF(X$37&gt;$A174,IF(X$37-$A174&lt;=$G$7,$B174/MIN($G$7,Supuestos!$C$5-'Depreciación Financiera'!$A174),0),0)</f>
        <v>0</v>
      </c>
      <c r="Y174" s="6">
        <f>IF(Y$37&gt;$A174,IF(Y$37-$A174&lt;=$G$7,$B174/MIN($G$7,Supuestos!$C$5-'Depreciación Financiera'!$A174),0),0)</f>
        <v>0</v>
      </c>
      <c r="Z174" s="6">
        <f>IF(Z$37&gt;$A174,IF(Z$37-$A174&lt;=$G$7,$B174/MIN($G$7,Supuestos!$C$5-'Depreciación Financiera'!$A174),0),0)</f>
        <v>0</v>
      </c>
      <c r="AA174" s="6">
        <f>IF(AA$37&gt;$A174,IF(AA$37-$A174&lt;=$G$7,$B174/MIN($G$7,Supuestos!$C$5-'Depreciación Financiera'!$A174),0),0)</f>
        <v>0</v>
      </c>
      <c r="AB174" s="6">
        <f>IF(AB$37&gt;$A174,IF(AB$37-$A174&lt;=$G$7,$B174/MIN($G$7,Supuestos!$C$5-'Depreciación Financiera'!$A174),0),0)</f>
        <v>0</v>
      </c>
      <c r="AC174" s="6">
        <f>IF(AC$37&gt;$A174,IF(AC$37-$A174&lt;=$G$7,$B174/MIN($G$7,Supuestos!$C$5-'Depreciación Financiera'!$A174),0),0)</f>
        <v>0</v>
      </c>
      <c r="AD174" s="90">
        <f>IF(AD$37&gt;$A174,IF(AD$37-$A174&lt;=$G$7,$B174/MIN($G$7,Supuestos!$C$5-'Depreciación Financiera'!$A174),0),0)</f>
        <v>0</v>
      </c>
      <c r="AE174" s="159">
        <f t="shared" si="61"/>
        <v>0</v>
      </c>
    </row>
    <row r="175" spans="1:31">
      <c r="A175" s="89">
        <v>2030</v>
      </c>
      <c r="B175" s="6">
        <v>0</v>
      </c>
      <c r="C175" s="6"/>
      <c r="D175" s="6"/>
      <c r="E175" s="6"/>
      <c r="F175" s="6">
        <f>IF(F$37&gt;$A175,IF(F$37-$A175&lt;=$G$7,$B175/MIN($G$7,Supuestos!$C$5-'Depreciación Financiera'!$A175),0),0)</f>
        <v>0</v>
      </c>
      <c r="G175" s="6">
        <f>IF(G$37&gt;$A175,IF(G$37-$A175&lt;=$G$7,$B175/MIN($G$7,Supuestos!$C$5-'Depreciación Financiera'!$A175),0),0)</f>
        <v>0</v>
      </c>
      <c r="H175" s="6">
        <f>IF(H$37&gt;$A175,IF(H$37-$A175&lt;=$G$7,$B175/MIN($G$7,Supuestos!$C$5-'Depreciación Financiera'!$A175),0),0)</f>
        <v>0</v>
      </c>
      <c r="I175" s="6">
        <f>IF(I$37&gt;$A175,IF(I$37-$A175&lt;=$G$7,$B175/MIN($G$7,Supuestos!$C$5-'Depreciación Financiera'!$A175),0),0)</f>
        <v>0</v>
      </c>
      <c r="J175" s="6">
        <f>IF(J$37&gt;$A175,IF(J$37-$A175&lt;=$G$7,$B175/MIN($G$7,Supuestos!$C$5-'Depreciación Financiera'!$A175),0),0)</f>
        <v>0</v>
      </c>
      <c r="K175" s="6">
        <f>IF(K$37&gt;$A175,IF(K$37-$A175&lt;=$G$7,$B175/MIN($G$7,Supuestos!$C$5-'Depreciación Financiera'!$A175),0),0)</f>
        <v>0</v>
      </c>
      <c r="L175" s="6">
        <f>IF(L$37&gt;$A175,IF(L$37-$A175&lt;=$G$7,$B175/MIN($G$7,Supuestos!$C$5-'Depreciación Financiera'!$A175),0),0)</f>
        <v>0</v>
      </c>
      <c r="M175" s="6">
        <f>IF(M$37&gt;$A175,IF(M$37-$A175&lt;=$G$7,$B175/MIN($G$7,Supuestos!$C$5-'Depreciación Financiera'!$A175),0),0)</f>
        <v>0</v>
      </c>
      <c r="N175" s="6">
        <f>IF(N$37&gt;$A175,IF(N$37-$A175&lt;=$G$7,$B175/MIN($G$7,Supuestos!$C$5-'Depreciación Financiera'!$A175),0),0)</f>
        <v>0</v>
      </c>
      <c r="O175" s="6">
        <f>IF(O$37&gt;$A175,IF(O$37-$A175&lt;=$G$7,$B175/MIN($G$7,Supuestos!$C$5-'Depreciación Financiera'!$A175),0),0)</f>
        <v>0</v>
      </c>
      <c r="P175" s="6">
        <f>IF(P$37&gt;$A175,IF(P$37-$A175&lt;=$G$7,$B175/MIN($G$7,Supuestos!$C$5-'Depreciación Financiera'!$A175),0),0)</f>
        <v>0</v>
      </c>
      <c r="Q175" s="6">
        <f>IF(Q$37&gt;$A175,IF(Q$37-$A175&lt;=$G$7,$B175/MIN($G$7,Supuestos!$C$5-'Depreciación Financiera'!$A175),0),0)</f>
        <v>0</v>
      </c>
      <c r="R175" s="6">
        <f>IF(R$37&gt;$A175,IF(R$37-$A175&lt;=$G$7,$B175/MIN($G$7,Supuestos!$C$5-'Depreciación Financiera'!$A175),0),0)</f>
        <v>0</v>
      </c>
      <c r="S175" s="6">
        <f>IF(S$37&gt;$A175,IF(S$37-$A175&lt;=$G$7,$B175/MIN($G$7,Supuestos!$C$5-'Depreciación Financiera'!$A175),0),0)</f>
        <v>0</v>
      </c>
      <c r="T175" s="6">
        <f>IF(T$37&gt;$A175,IF(T$37-$A175&lt;=$G$7,$B175/MIN($G$7,Supuestos!$C$5-'Depreciación Financiera'!$A175),0),0)</f>
        <v>0</v>
      </c>
      <c r="U175" s="6">
        <f>IF(U$37&gt;$A175,IF(U$37-$A175&lt;=$G$7,$B175/MIN($G$7,Supuestos!$C$5-'Depreciación Financiera'!$A175),0),0)</f>
        <v>0</v>
      </c>
      <c r="V175" s="6">
        <f>IF(V$37&gt;$A175,IF(V$37-$A175&lt;=$G$7,$B175/MIN($G$7,Supuestos!$C$5-'Depreciación Financiera'!$A175),0),0)</f>
        <v>0</v>
      </c>
      <c r="W175" s="6">
        <f>IF(W$37&gt;$A175,IF(W$37-$A175&lt;=$G$7,$B175/MIN($G$7,Supuestos!$C$5-'Depreciación Financiera'!$A175),0),0)</f>
        <v>0</v>
      </c>
      <c r="X175" s="6">
        <f>IF(X$37&gt;$A175,IF(X$37-$A175&lt;=$G$7,$B175/MIN($G$7,Supuestos!$C$5-'Depreciación Financiera'!$A175),0),0)</f>
        <v>0</v>
      </c>
      <c r="Y175" s="6">
        <f>IF(Y$37&gt;$A175,IF(Y$37-$A175&lt;=$G$7,$B175/MIN($G$7,Supuestos!$C$5-'Depreciación Financiera'!$A175),0),0)</f>
        <v>0</v>
      </c>
      <c r="Z175" s="6">
        <f>IF(Z$37&gt;$A175,IF(Z$37-$A175&lt;=$G$7,$B175/MIN($G$7,Supuestos!$C$5-'Depreciación Financiera'!$A175),0),0)</f>
        <v>0</v>
      </c>
      <c r="AA175" s="6">
        <f>IF(AA$37&gt;$A175,IF(AA$37-$A175&lt;=$G$7,$B175/MIN($G$7,Supuestos!$C$5-'Depreciación Financiera'!$A175),0),0)</f>
        <v>0</v>
      </c>
      <c r="AB175" s="6">
        <f>IF(AB$37&gt;$A175,IF(AB$37-$A175&lt;=$G$7,$B175/MIN($G$7,Supuestos!$C$5-'Depreciación Financiera'!$A175),0),0)</f>
        <v>0</v>
      </c>
      <c r="AC175" s="6">
        <f>IF(AC$37&gt;$A175,IF(AC$37-$A175&lt;=$G$7,$B175/MIN($G$7,Supuestos!$C$5-'Depreciación Financiera'!$A175),0),0)</f>
        <v>0</v>
      </c>
      <c r="AD175" s="90">
        <f>IF(AD$37&gt;$A175,IF(AD$37-$A175&lt;=$G$7,$B175/MIN($G$7,Supuestos!$C$5-'Depreciación Financiera'!$A175),0),0)</f>
        <v>0</v>
      </c>
      <c r="AE175" s="159">
        <f t="shared" si="61"/>
        <v>0</v>
      </c>
    </row>
    <row r="176" spans="1:31">
      <c r="A176" s="89">
        <v>2031</v>
      </c>
      <c r="B176" s="6">
        <v>0</v>
      </c>
      <c r="C176" s="6"/>
      <c r="D176" s="6"/>
      <c r="E176" s="6"/>
      <c r="F176" s="6">
        <f>IF(F$37&gt;$A176,IF(F$37-$A176&lt;=$G$7,$B176/MIN($G$7,Supuestos!$C$5-'Depreciación Financiera'!$A176),0),0)</f>
        <v>0</v>
      </c>
      <c r="G176" s="6">
        <f>IF(G$37&gt;$A176,IF(G$37-$A176&lt;=$G$7,$B176/MIN($G$7,Supuestos!$C$5-'Depreciación Financiera'!$A176),0),0)</f>
        <v>0</v>
      </c>
      <c r="H176" s="6">
        <f>IF(H$37&gt;$A176,IF(H$37-$A176&lt;=$G$7,$B176/MIN($G$7,Supuestos!$C$5-'Depreciación Financiera'!$A176),0),0)</f>
        <v>0</v>
      </c>
      <c r="I176" s="6">
        <f>IF(I$37&gt;$A176,IF(I$37-$A176&lt;=$G$7,$B176/MIN($G$7,Supuestos!$C$5-'Depreciación Financiera'!$A176),0),0)</f>
        <v>0</v>
      </c>
      <c r="J176" s="6">
        <f>IF(J$37&gt;$A176,IF(J$37-$A176&lt;=$G$7,$B176/MIN($G$7,Supuestos!$C$5-'Depreciación Financiera'!$A176),0),0)</f>
        <v>0</v>
      </c>
      <c r="K176" s="6">
        <f>IF(K$37&gt;$A176,IF(K$37-$A176&lt;=$G$7,$B176/MIN($G$7,Supuestos!$C$5-'Depreciación Financiera'!$A176),0),0)</f>
        <v>0</v>
      </c>
      <c r="L176" s="6">
        <f>IF(L$37&gt;$A176,IF(L$37-$A176&lt;=$G$7,$B176/MIN($G$7,Supuestos!$C$5-'Depreciación Financiera'!$A176),0),0)</f>
        <v>0</v>
      </c>
      <c r="M176" s="6">
        <f>IF(M$37&gt;$A176,IF(M$37-$A176&lt;=$G$7,$B176/MIN($G$7,Supuestos!$C$5-'Depreciación Financiera'!$A176),0),0)</f>
        <v>0</v>
      </c>
      <c r="N176" s="6">
        <f>IF(N$37&gt;$A176,IF(N$37-$A176&lt;=$G$7,$B176/MIN($G$7,Supuestos!$C$5-'Depreciación Financiera'!$A176),0),0)</f>
        <v>0</v>
      </c>
      <c r="O176" s="6">
        <f>IF(O$37&gt;$A176,IF(O$37-$A176&lt;=$G$7,$B176/MIN($G$7,Supuestos!$C$5-'Depreciación Financiera'!$A176),0),0)</f>
        <v>0</v>
      </c>
      <c r="P176" s="6">
        <f>IF(P$37&gt;$A176,IF(P$37-$A176&lt;=$G$7,$B176/MIN($G$7,Supuestos!$C$5-'Depreciación Financiera'!$A176),0),0)</f>
        <v>0</v>
      </c>
      <c r="Q176" s="6">
        <f>IF(Q$37&gt;$A176,IF(Q$37-$A176&lt;=$G$7,$B176/MIN($G$7,Supuestos!$C$5-'Depreciación Financiera'!$A176),0),0)</f>
        <v>0</v>
      </c>
      <c r="R176" s="6">
        <f>IF(R$37&gt;$A176,IF(R$37-$A176&lt;=$G$7,$B176/MIN($G$7,Supuestos!$C$5-'Depreciación Financiera'!$A176),0),0)</f>
        <v>0</v>
      </c>
      <c r="S176" s="6">
        <f>IF(S$37&gt;$A176,IF(S$37-$A176&lt;=$G$7,$B176/MIN($G$7,Supuestos!$C$5-'Depreciación Financiera'!$A176),0),0)</f>
        <v>0</v>
      </c>
      <c r="T176" s="6">
        <f>IF(T$37&gt;$A176,IF(T$37-$A176&lt;=$G$7,$B176/MIN($G$7,Supuestos!$C$5-'Depreciación Financiera'!$A176),0),0)</f>
        <v>0</v>
      </c>
      <c r="U176" s="6">
        <f>IF(U$37&gt;$A176,IF(U$37-$A176&lt;=$G$7,$B176/MIN($G$7,Supuestos!$C$5-'Depreciación Financiera'!$A176),0),0)</f>
        <v>0</v>
      </c>
      <c r="V176" s="6">
        <f>IF(V$37&gt;$A176,IF(V$37-$A176&lt;=$G$7,$B176/MIN($G$7,Supuestos!$C$5-'Depreciación Financiera'!$A176),0),0)</f>
        <v>0</v>
      </c>
      <c r="W176" s="6">
        <f>IF(W$37&gt;$A176,IF(W$37-$A176&lt;=$G$7,$B176/MIN($G$7,Supuestos!$C$5-'Depreciación Financiera'!$A176),0),0)</f>
        <v>0</v>
      </c>
      <c r="X176" s="6">
        <f>IF(X$37&gt;$A176,IF(X$37-$A176&lt;=$G$7,$B176/MIN($G$7,Supuestos!$C$5-'Depreciación Financiera'!$A176),0),0)</f>
        <v>0</v>
      </c>
      <c r="Y176" s="6">
        <f>IF(Y$37&gt;$A176,IF(Y$37-$A176&lt;=$G$7,$B176/MIN($G$7,Supuestos!$C$5-'Depreciación Financiera'!$A176),0),0)</f>
        <v>0</v>
      </c>
      <c r="Z176" s="6">
        <f>IF(Z$37&gt;$A176,IF(Z$37-$A176&lt;=$G$7,$B176/MIN($G$7,Supuestos!$C$5-'Depreciación Financiera'!$A176),0),0)</f>
        <v>0</v>
      </c>
      <c r="AA176" s="6">
        <f>IF(AA$37&gt;$A176,IF(AA$37-$A176&lt;=$G$7,$B176/MIN($G$7,Supuestos!$C$5-'Depreciación Financiera'!$A176),0),0)</f>
        <v>0</v>
      </c>
      <c r="AB176" s="6">
        <f>IF(AB$37&gt;$A176,IF(AB$37-$A176&lt;=$G$7,$B176/MIN($G$7,Supuestos!$C$5-'Depreciación Financiera'!$A176),0),0)</f>
        <v>0</v>
      </c>
      <c r="AC176" s="6">
        <f>IF(AC$37&gt;$A176,IF(AC$37-$A176&lt;=$G$7,$B176/MIN($G$7,Supuestos!$C$5-'Depreciación Financiera'!$A176),0),0)</f>
        <v>0</v>
      </c>
      <c r="AD176" s="90">
        <f>IF(AD$37&gt;$A176,IF(AD$37-$A176&lt;=$G$7,$B176/MIN($G$7,Supuestos!$C$5-'Depreciación Financiera'!$A176),0),0)</f>
        <v>0</v>
      </c>
      <c r="AE176" s="159">
        <f t="shared" si="61"/>
        <v>0</v>
      </c>
    </row>
    <row r="177" spans="1:31">
      <c r="A177" s="89">
        <v>2032</v>
      </c>
      <c r="B177" s="6">
        <v>0</v>
      </c>
      <c r="C177" s="6"/>
      <c r="D177" s="6"/>
      <c r="E177" s="6"/>
      <c r="F177" s="6">
        <f>IF(F$37&gt;$A177,IF(F$37-$A177&lt;=$G$7,$B177/MIN($G$7,Supuestos!$C$5-'Depreciación Financiera'!$A177),0),0)</f>
        <v>0</v>
      </c>
      <c r="G177" s="6">
        <f>IF(G$37&gt;$A177,IF(G$37-$A177&lt;=$G$7,$B177/MIN($G$7,Supuestos!$C$5-'Depreciación Financiera'!$A177),0),0)</f>
        <v>0</v>
      </c>
      <c r="H177" s="6">
        <f>IF(H$37&gt;$A177,IF(H$37-$A177&lt;=$G$7,$B177/MIN($G$7,Supuestos!$C$5-'Depreciación Financiera'!$A177),0),0)</f>
        <v>0</v>
      </c>
      <c r="I177" s="6">
        <f>IF(I$37&gt;$A177,IF(I$37-$A177&lt;=$G$7,$B177/MIN($G$7,Supuestos!$C$5-'Depreciación Financiera'!$A177),0),0)</f>
        <v>0</v>
      </c>
      <c r="J177" s="6">
        <f>IF(J$37&gt;$A177,IF(J$37-$A177&lt;=$G$7,$B177/MIN($G$7,Supuestos!$C$5-'Depreciación Financiera'!$A177),0),0)</f>
        <v>0</v>
      </c>
      <c r="K177" s="6">
        <f>IF(K$37&gt;$A177,IF(K$37-$A177&lt;=$G$7,$B177/MIN($G$7,Supuestos!$C$5-'Depreciación Financiera'!$A177),0),0)</f>
        <v>0</v>
      </c>
      <c r="L177" s="6">
        <f>IF(L$37&gt;$A177,IF(L$37-$A177&lt;=$G$7,$B177/MIN($G$7,Supuestos!$C$5-'Depreciación Financiera'!$A177),0),0)</f>
        <v>0</v>
      </c>
      <c r="M177" s="6">
        <f>IF(M$37&gt;$A177,IF(M$37-$A177&lt;=$G$7,$B177/MIN($G$7,Supuestos!$C$5-'Depreciación Financiera'!$A177),0),0)</f>
        <v>0</v>
      </c>
      <c r="N177" s="6">
        <f>IF(N$37&gt;$A177,IF(N$37-$A177&lt;=$G$7,$B177/MIN($G$7,Supuestos!$C$5-'Depreciación Financiera'!$A177),0),0)</f>
        <v>0</v>
      </c>
      <c r="O177" s="6">
        <f>IF(O$37&gt;$A177,IF(O$37-$A177&lt;=$G$7,$B177/MIN($G$7,Supuestos!$C$5-'Depreciación Financiera'!$A177),0),0)</f>
        <v>0</v>
      </c>
      <c r="P177" s="6">
        <f>IF(P$37&gt;$A177,IF(P$37-$A177&lt;=$G$7,$B177/MIN($G$7,Supuestos!$C$5-'Depreciación Financiera'!$A177),0),0)</f>
        <v>0</v>
      </c>
      <c r="Q177" s="6">
        <f>IF(Q$37&gt;$A177,IF(Q$37-$A177&lt;=$G$7,$B177/MIN($G$7,Supuestos!$C$5-'Depreciación Financiera'!$A177),0),0)</f>
        <v>0</v>
      </c>
      <c r="R177" s="6">
        <f>IF(R$37&gt;$A177,IF(R$37-$A177&lt;=$G$7,$B177/MIN($G$7,Supuestos!$C$5-'Depreciación Financiera'!$A177),0),0)</f>
        <v>0</v>
      </c>
      <c r="S177" s="6">
        <f>IF(S$37&gt;$A177,IF(S$37-$A177&lt;=$G$7,$B177/MIN($G$7,Supuestos!$C$5-'Depreciación Financiera'!$A177),0),0)</f>
        <v>0</v>
      </c>
      <c r="T177" s="6">
        <f>IF(T$37&gt;$A177,IF(T$37-$A177&lt;=$G$7,$B177/MIN($G$7,Supuestos!$C$5-'Depreciación Financiera'!$A177),0),0)</f>
        <v>0</v>
      </c>
      <c r="U177" s="6">
        <f>IF(U$37&gt;$A177,IF(U$37-$A177&lt;=$G$7,$B177/MIN($G$7,Supuestos!$C$5-'Depreciación Financiera'!$A177),0),0)</f>
        <v>0</v>
      </c>
      <c r="V177" s="6">
        <f>IF(V$37&gt;$A177,IF(V$37-$A177&lt;=$G$7,$B177/MIN($G$7,Supuestos!$C$5-'Depreciación Financiera'!$A177),0),0)</f>
        <v>0</v>
      </c>
      <c r="W177" s="6">
        <f>IF(W$37&gt;$A177,IF(W$37-$A177&lt;=$G$7,$B177/MIN($G$7,Supuestos!$C$5-'Depreciación Financiera'!$A177),0),0)</f>
        <v>0</v>
      </c>
      <c r="X177" s="6">
        <f>IF(X$37&gt;$A177,IF(X$37-$A177&lt;=$G$7,$B177/MIN($G$7,Supuestos!$C$5-'Depreciación Financiera'!$A177),0),0)</f>
        <v>0</v>
      </c>
      <c r="Y177" s="6">
        <f>IF(Y$37&gt;$A177,IF(Y$37-$A177&lt;=$G$7,$B177/MIN($G$7,Supuestos!$C$5-'Depreciación Financiera'!$A177),0),0)</f>
        <v>0</v>
      </c>
      <c r="Z177" s="6">
        <f>IF(Z$37&gt;$A177,IF(Z$37-$A177&lt;=$G$7,$B177/MIN($G$7,Supuestos!$C$5-'Depreciación Financiera'!$A177),0),0)</f>
        <v>0</v>
      </c>
      <c r="AA177" s="6">
        <f>IF(AA$37&gt;$A177,IF(AA$37-$A177&lt;=$G$7,$B177/MIN($G$7,Supuestos!$C$5-'Depreciación Financiera'!$A177),0),0)</f>
        <v>0</v>
      </c>
      <c r="AB177" s="6">
        <f>IF(AB$37&gt;$A177,IF(AB$37-$A177&lt;=$G$7,$B177/MIN($G$7,Supuestos!$C$5-'Depreciación Financiera'!$A177),0),0)</f>
        <v>0</v>
      </c>
      <c r="AC177" s="6">
        <f>IF(AC$37&gt;$A177,IF(AC$37-$A177&lt;=$G$7,$B177/MIN($G$7,Supuestos!$C$5-'Depreciación Financiera'!$A177),0),0)</f>
        <v>0</v>
      </c>
      <c r="AD177" s="90">
        <f>IF(AD$37&gt;$A177,IF(AD$37-$A177&lt;=$G$7,$B177/MIN($G$7,Supuestos!$C$5-'Depreciación Financiera'!$A177),0),0)</f>
        <v>0</v>
      </c>
      <c r="AE177" s="159">
        <f t="shared" si="61"/>
        <v>0</v>
      </c>
    </row>
    <row r="178" spans="1:31">
      <c r="A178" s="89">
        <v>2033</v>
      </c>
      <c r="B178" s="6">
        <v>0</v>
      </c>
      <c r="C178" s="6"/>
      <c r="D178" s="6"/>
      <c r="E178" s="6"/>
      <c r="F178" s="6">
        <f>IF(F$37&gt;$A178,IF(F$37-$A178&lt;=$G$7,$B178/MIN($G$7,Supuestos!$C$5-'Depreciación Financiera'!$A178),0),0)</f>
        <v>0</v>
      </c>
      <c r="G178" s="6">
        <f>IF(G$37&gt;$A178,IF(G$37-$A178&lt;=$G$7,$B178/MIN($G$7,Supuestos!$C$5-'Depreciación Financiera'!$A178),0),0)</f>
        <v>0</v>
      </c>
      <c r="H178" s="6">
        <f>IF(H$37&gt;$A178,IF(H$37-$A178&lt;=$G$7,$B178/MIN($G$7,Supuestos!$C$5-'Depreciación Financiera'!$A178),0),0)</f>
        <v>0</v>
      </c>
      <c r="I178" s="6">
        <f>IF(I$37&gt;$A178,IF(I$37-$A178&lt;=$G$7,$B178/MIN($G$7,Supuestos!$C$5-'Depreciación Financiera'!$A178),0),0)</f>
        <v>0</v>
      </c>
      <c r="J178" s="6">
        <f>IF(J$37&gt;$A178,IF(J$37-$A178&lt;=$G$7,$B178/MIN($G$7,Supuestos!$C$5-'Depreciación Financiera'!$A178),0),0)</f>
        <v>0</v>
      </c>
      <c r="K178" s="6">
        <f>IF(K$37&gt;$A178,IF(K$37-$A178&lt;=$G$7,$B178/MIN($G$7,Supuestos!$C$5-'Depreciación Financiera'!$A178),0),0)</f>
        <v>0</v>
      </c>
      <c r="L178" s="6">
        <f>IF(L$37&gt;$A178,IF(L$37-$A178&lt;=$G$7,$B178/MIN($G$7,Supuestos!$C$5-'Depreciación Financiera'!$A178),0),0)</f>
        <v>0</v>
      </c>
      <c r="M178" s="6">
        <f>IF(M$37&gt;$A178,IF(M$37-$A178&lt;=$G$7,$B178/MIN($G$7,Supuestos!$C$5-'Depreciación Financiera'!$A178),0),0)</f>
        <v>0</v>
      </c>
      <c r="N178" s="6">
        <f>IF(N$37&gt;$A178,IF(N$37-$A178&lt;=$G$7,$B178/MIN($G$7,Supuestos!$C$5-'Depreciación Financiera'!$A178),0),0)</f>
        <v>0</v>
      </c>
      <c r="O178" s="6">
        <f>IF(O$37&gt;$A178,IF(O$37-$A178&lt;=$G$7,$B178/MIN($G$7,Supuestos!$C$5-'Depreciación Financiera'!$A178),0),0)</f>
        <v>0</v>
      </c>
      <c r="P178" s="6">
        <f>IF(P$37&gt;$A178,IF(P$37-$A178&lt;=$G$7,$B178/MIN($G$7,Supuestos!$C$5-'Depreciación Financiera'!$A178),0),0)</f>
        <v>0</v>
      </c>
      <c r="Q178" s="6">
        <f>IF(Q$37&gt;$A178,IF(Q$37-$A178&lt;=$G$7,$B178/MIN($G$7,Supuestos!$C$5-'Depreciación Financiera'!$A178),0),0)</f>
        <v>0</v>
      </c>
      <c r="R178" s="6">
        <f>IF(R$37&gt;$A178,IF(R$37-$A178&lt;=$G$7,$B178/MIN($G$7,Supuestos!$C$5-'Depreciación Financiera'!$A178),0),0)</f>
        <v>0</v>
      </c>
      <c r="S178" s="6">
        <f>IF(S$37&gt;$A178,IF(S$37-$A178&lt;=$G$7,$B178/MIN($G$7,Supuestos!$C$5-'Depreciación Financiera'!$A178),0),0)</f>
        <v>0</v>
      </c>
      <c r="T178" s="6">
        <f>IF(T$37&gt;$A178,IF(T$37-$A178&lt;=$G$7,$B178/MIN($G$7,Supuestos!$C$5-'Depreciación Financiera'!$A178),0),0)</f>
        <v>0</v>
      </c>
      <c r="U178" s="6">
        <f>IF(U$37&gt;$A178,IF(U$37-$A178&lt;=$G$7,$B178/MIN($G$7,Supuestos!$C$5-'Depreciación Financiera'!$A178),0),0)</f>
        <v>0</v>
      </c>
      <c r="V178" s="6">
        <f>IF(V$37&gt;$A178,IF(V$37-$A178&lt;=$G$7,$B178/MIN($G$7,Supuestos!$C$5-'Depreciación Financiera'!$A178),0),0)</f>
        <v>0</v>
      </c>
      <c r="W178" s="6">
        <f>IF(W$37&gt;$A178,IF(W$37-$A178&lt;=$G$7,$B178/MIN($G$7,Supuestos!$C$5-'Depreciación Financiera'!$A178),0),0)</f>
        <v>0</v>
      </c>
      <c r="X178" s="6">
        <f>IF(X$37&gt;$A178,IF(X$37-$A178&lt;=$G$7,$B178/MIN($G$7,Supuestos!$C$5-'Depreciación Financiera'!$A178),0),0)</f>
        <v>0</v>
      </c>
      <c r="Y178" s="6">
        <f>IF(Y$37&gt;$A178,IF(Y$37-$A178&lt;=$G$7,$B178/MIN($G$7,Supuestos!$C$5-'Depreciación Financiera'!$A178),0),0)</f>
        <v>0</v>
      </c>
      <c r="Z178" s="6">
        <f>IF(Z$37&gt;$A178,IF(Z$37-$A178&lt;=$G$7,$B178/MIN($G$7,Supuestos!$C$5-'Depreciación Financiera'!$A178),0),0)</f>
        <v>0</v>
      </c>
      <c r="AA178" s="6">
        <f>IF(AA$37&gt;$A178,IF(AA$37-$A178&lt;=$G$7,$B178/MIN($G$7,Supuestos!$C$5-'Depreciación Financiera'!$A178),0),0)</f>
        <v>0</v>
      </c>
      <c r="AB178" s="6">
        <f>IF(AB$37&gt;$A178,IF(AB$37-$A178&lt;=$G$7,$B178/MIN($G$7,Supuestos!$C$5-'Depreciación Financiera'!$A178),0),0)</f>
        <v>0</v>
      </c>
      <c r="AC178" s="6">
        <f>IF(AC$37&gt;$A178,IF(AC$37-$A178&lt;=$G$7,$B178/MIN($G$7,Supuestos!$C$5-'Depreciación Financiera'!$A178),0),0)</f>
        <v>0</v>
      </c>
      <c r="AD178" s="90">
        <f>IF(AD$37&gt;$A178,IF(AD$37-$A178&lt;=$G$7,$B178/MIN($G$7,Supuestos!$C$5-'Depreciación Financiera'!$A178),0),0)</f>
        <v>0</v>
      </c>
      <c r="AE178" s="159">
        <f t="shared" si="61"/>
        <v>0</v>
      </c>
    </row>
    <row r="179" spans="1:31">
      <c r="A179" s="89">
        <v>2034</v>
      </c>
      <c r="B179" s="6">
        <v>0</v>
      </c>
      <c r="C179" s="6"/>
      <c r="D179" s="6"/>
      <c r="E179" s="6"/>
      <c r="F179" s="6">
        <f>IF(F$37&gt;$A179,IF(F$37-$A179&lt;=$G$7,$B179/MIN($G$7,Supuestos!$C$5-'Depreciación Financiera'!$A179),0),0)</f>
        <v>0</v>
      </c>
      <c r="G179" s="6">
        <f>IF(G$37&gt;$A179,IF(G$37-$A179&lt;=$G$7,$B179/MIN($G$7,Supuestos!$C$5-'Depreciación Financiera'!$A179),0),0)</f>
        <v>0</v>
      </c>
      <c r="H179" s="6">
        <f>IF(H$37&gt;$A179,IF(H$37-$A179&lt;=$G$7,$B179/MIN($G$7,Supuestos!$C$5-'Depreciación Financiera'!$A179),0),0)</f>
        <v>0</v>
      </c>
      <c r="I179" s="6">
        <f>IF(I$37&gt;$A179,IF(I$37-$A179&lt;=$G$7,$B179/MIN($G$7,Supuestos!$C$5-'Depreciación Financiera'!$A179),0),0)</f>
        <v>0</v>
      </c>
      <c r="J179" s="6">
        <f>IF(J$37&gt;$A179,IF(J$37-$A179&lt;=$G$7,$B179/MIN($G$7,Supuestos!$C$5-'Depreciación Financiera'!$A179),0),0)</f>
        <v>0</v>
      </c>
      <c r="K179" s="6">
        <f>IF(K$37&gt;$A179,IF(K$37-$A179&lt;=$G$7,$B179/MIN($G$7,Supuestos!$C$5-'Depreciación Financiera'!$A179),0),0)</f>
        <v>0</v>
      </c>
      <c r="L179" s="6">
        <f>IF(L$37&gt;$A179,IF(L$37-$A179&lt;=$G$7,$B179/MIN($G$7,Supuestos!$C$5-'Depreciación Financiera'!$A179),0),0)</f>
        <v>0</v>
      </c>
      <c r="M179" s="6">
        <f>IF(M$37&gt;$A179,IF(M$37-$A179&lt;=$G$7,$B179/MIN($G$7,Supuestos!$C$5-'Depreciación Financiera'!$A179),0),0)</f>
        <v>0</v>
      </c>
      <c r="N179" s="6">
        <f>IF(N$37&gt;$A179,IF(N$37-$A179&lt;=$G$7,$B179/MIN($G$7,Supuestos!$C$5-'Depreciación Financiera'!$A179),0),0)</f>
        <v>0</v>
      </c>
      <c r="O179" s="6">
        <f>IF(O$37&gt;$A179,IF(O$37-$A179&lt;=$G$7,$B179/MIN($G$7,Supuestos!$C$5-'Depreciación Financiera'!$A179),0),0)</f>
        <v>0</v>
      </c>
      <c r="P179" s="6">
        <f>IF(P$37&gt;$A179,IF(P$37-$A179&lt;=$G$7,$B179/MIN($G$7,Supuestos!$C$5-'Depreciación Financiera'!$A179),0),0)</f>
        <v>0</v>
      </c>
      <c r="Q179" s="6">
        <f>IF(Q$37&gt;$A179,IF(Q$37-$A179&lt;=$G$7,$B179/MIN($G$7,Supuestos!$C$5-'Depreciación Financiera'!$A179),0),0)</f>
        <v>0</v>
      </c>
      <c r="R179" s="6">
        <f>IF(R$37&gt;$A179,IF(R$37-$A179&lt;=$G$7,$B179/MIN($G$7,Supuestos!$C$5-'Depreciación Financiera'!$A179),0),0)</f>
        <v>0</v>
      </c>
      <c r="S179" s="6">
        <f>IF(S$37&gt;$A179,IF(S$37-$A179&lt;=$G$7,$B179/MIN($G$7,Supuestos!$C$5-'Depreciación Financiera'!$A179),0),0)</f>
        <v>0</v>
      </c>
      <c r="T179" s="6">
        <f>IF(T$37&gt;$A179,IF(T$37-$A179&lt;=$G$7,$B179/MIN($G$7,Supuestos!$C$5-'Depreciación Financiera'!$A179),0),0)</f>
        <v>0</v>
      </c>
      <c r="U179" s="6">
        <f>IF(U$37&gt;$A179,IF(U$37-$A179&lt;=$G$7,$B179/MIN($G$7,Supuestos!$C$5-'Depreciación Financiera'!$A179),0),0)</f>
        <v>0</v>
      </c>
      <c r="V179" s="6">
        <f>IF(V$37&gt;$A179,IF(V$37-$A179&lt;=$G$7,$B179/MIN($G$7,Supuestos!$C$5-'Depreciación Financiera'!$A179),0),0)</f>
        <v>0</v>
      </c>
      <c r="W179" s="6">
        <f>IF(W$37&gt;$A179,IF(W$37-$A179&lt;=$G$7,$B179/MIN($G$7,Supuestos!$C$5-'Depreciación Financiera'!$A179),0),0)</f>
        <v>0</v>
      </c>
      <c r="X179" s="6">
        <f>IF(X$37&gt;$A179,IF(X$37-$A179&lt;=$G$7,$B179/MIN($G$7,Supuestos!$C$5-'Depreciación Financiera'!$A179),0),0)</f>
        <v>0</v>
      </c>
      <c r="Y179" s="6">
        <f>IF(Y$37&gt;$A179,IF(Y$37-$A179&lt;=$G$7,$B179/MIN($G$7,Supuestos!$C$5-'Depreciación Financiera'!$A179),0),0)</f>
        <v>0</v>
      </c>
      <c r="Z179" s="6">
        <f>IF(Z$37&gt;$A179,IF(Z$37-$A179&lt;=$G$7,$B179/MIN($G$7,Supuestos!$C$5-'Depreciación Financiera'!$A179),0),0)</f>
        <v>0</v>
      </c>
      <c r="AA179" s="6">
        <f>IF(AA$37&gt;$A179,IF(AA$37-$A179&lt;=$G$7,$B179/MIN($G$7,Supuestos!$C$5-'Depreciación Financiera'!$A179),0),0)</f>
        <v>0</v>
      </c>
      <c r="AB179" s="6">
        <f>IF(AB$37&gt;$A179,IF(AB$37-$A179&lt;=$G$7,$B179/MIN($G$7,Supuestos!$C$5-'Depreciación Financiera'!$A179),0),0)</f>
        <v>0</v>
      </c>
      <c r="AC179" s="6">
        <f>IF(AC$37&gt;$A179,IF(AC$37-$A179&lt;=$G$7,$B179/MIN($G$7,Supuestos!$C$5-'Depreciación Financiera'!$A179),0),0)</f>
        <v>0</v>
      </c>
      <c r="AD179" s="90">
        <f>IF(AD$37&gt;$A179,IF(AD$37-$A179&lt;=$G$7,$B179/MIN($G$7,Supuestos!$C$5-'Depreciación Financiera'!$A179),0),0)</f>
        <v>0</v>
      </c>
      <c r="AE179" s="159">
        <f t="shared" si="61"/>
        <v>0</v>
      </c>
    </row>
    <row r="180" spans="1:31">
      <c r="A180" s="89">
        <v>2035</v>
      </c>
      <c r="B180" s="6">
        <v>0</v>
      </c>
      <c r="C180" s="6"/>
      <c r="D180" s="6"/>
      <c r="E180" s="6"/>
      <c r="F180" s="6">
        <f>IF(F$37&gt;$A180,IF(F$37-$A180&lt;=$G$7,$B180/MIN($G$7,Supuestos!$C$5-'Depreciación Financiera'!$A180),0),0)</f>
        <v>0</v>
      </c>
      <c r="G180" s="6">
        <f>IF(G$37&gt;$A180,IF(G$37-$A180&lt;=$G$7,$B180/MIN($G$7,Supuestos!$C$5-'Depreciación Financiera'!$A180),0),0)</f>
        <v>0</v>
      </c>
      <c r="H180" s="6">
        <f>IF(H$37&gt;$A180,IF(H$37-$A180&lt;=$G$7,$B180/MIN($G$7,Supuestos!$C$5-'Depreciación Financiera'!$A180),0),0)</f>
        <v>0</v>
      </c>
      <c r="I180" s="6">
        <f>IF(I$37&gt;$A180,IF(I$37-$A180&lt;=$G$7,$B180/MIN($G$7,Supuestos!$C$5-'Depreciación Financiera'!$A180),0),0)</f>
        <v>0</v>
      </c>
      <c r="J180" s="6">
        <f>IF(J$37&gt;$A180,IF(J$37-$A180&lt;=$G$7,$B180/MIN($G$7,Supuestos!$C$5-'Depreciación Financiera'!$A180),0),0)</f>
        <v>0</v>
      </c>
      <c r="K180" s="6">
        <f>IF(K$37&gt;$A180,IF(K$37-$A180&lt;=$G$7,$B180/MIN($G$7,Supuestos!$C$5-'Depreciación Financiera'!$A180),0),0)</f>
        <v>0</v>
      </c>
      <c r="L180" s="6">
        <f>IF(L$37&gt;$A180,IF(L$37-$A180&lt;=$G$7,$B180/MIN($G$7,Supuestos!$C$5-'Depreciación Financiera'!$A180),0),0)</f>
        <v>0</v>
      </c>
      <c r="M180" s="6">
        <f>IF(M$37&gt;$A180,IF(M$37-$A180&lt;=$G$7,$B180/MIN($G$7,Supuestos!$C$5-'Depreciación Financiera'!$A180),0),0)</f>
        <v>0</v>
      </c>
      <c r="N180" s="6">
        <f>IF(N$37&gt;$A180,IF(N$37-$A180&lt;=$G$7,$B180/MIN($G$7,Supuestos!$C$5-'Depreciación Financiera'!$A180),0),0)</f>
        <v>0</v>
      </c>
      <c r="O180" s="6">
        <f>IF(O$37&gt;$A180,IF(O$37-$A180&lt;=$G$7,$B180/MIN($G$7,Supuestos!$C$5-'Depreciación Financiera'!$A180),0),0)</f>
        <v>0</v>
      </c>
      <c r="P180" s="6">
        <f>IF(P$37&gt;$A180,IF(P$37-$A180&lt;=$G$7,$B180/MIN($G$7,Supuestos!$C$5-'Depreciación Financiera'!$A180),0),0)</f>
        <v>0</v>
      </c>
      <c r="Q180" s="6">
        <f>IF(Q$37&gt;$A180,IF(Q$37-$A180&lt;=$G$7,$B180/MIN($G$7,Supuestos!$C$5-'Depreciación Financiera'!$A180),0),0)</f>
        <v>0</v>
      </c>
      <c r="R180" s="6">
        <f>IF(R$37&gt;$A180,IF(R$37-$A180&lt;=$G$7,$B180/MIN($G$7,Supuestos!$C$5-'Depreciación Financiera'!$A180),0),0)</f>
        <v>0</v>
      </c>
      <c r="S180" s="6">
        <f>IF(S$37&gt;$A180,IF(S$37-$A180&lt;=$G$7,$B180/MIN($G$7,Supuestos!$C$5-'Depreciación Financiera'!$A180),0),0)</f>
        <v>0</v>
      </c>
      <c r="T180" s="6">
        <f>IF(T$37&gt;$A180,IF(T$37-$A180&lt;=$G$7,$B180/MIN($G$7,Supuestos!$C$5-'Depreciación Financiera'!$A180),0),0)</f>
        <v>0</v>
      </c>
      <c r="U180" s="6">
        <f>IF(U$37&gt;$A180,IF(U$37-$A180&lt;=$G$7,$B180/MIN($G$7,Supuestos!$C$5-'Depreciación Financiera'!$A180),0),0)</f>
        <v>0</v>
      </c>
      <c r="V180" s="6">
        <f>IF(V$37&gt;$A180,IF(V$37-$A180&lt;=$G$7,$B180/MIN($G$7,Supuestos!$C$5-'Depreciación Financiera'!$A180),0),0)</f>
        <v>0</v>
      </c>
      <c r="W180" s="6">
        <f>IF(W$37&gt;$A180,IF(W$37-$A180&lt;=$G$7,$B180/MIN($G$7,Supuestos!$C$5-'Depreciación Financiera'!$A180),0),0)</f>
        <v>0</v>
      </c>
      <c r="X180" s="6">
        <f>IF(X$37&gt;$A180,IF(X$37-$A180&lt;=$G$7,$B180/MIN($G$7,Supuestos!$C$5-'Depreciación Financiera'!$A180),0),0)</f>
        <v>0</v>
      </c>
      <c r="Y180" s="6">
        <f>IF(Y$37&gt;$A180,IF(Y$37-$A180&lt;=$G$7,$B180/MIN($G$7,Supuestos!$C$5-'Depreciación Financiera'!$A180),0),0)</f>
        <v>0</v>
      </c>
      <c r="Z180" s="6">
        <f>IF(Z$37&gt;$A180,IF(Z$37-$A180&lt;=$G$7,$B180/MIN($G$7,Supuestos!$C$5-'Depreciación Financiera'!$A180),0),0)</f>
        <v>0</v>
      </c>
      <c r="AA180" s="6">
        <f>IF(AA$37&gt;$A180,IF(AA$37-$A180&lt;=$G$7,$B180/MIN($G$7,Supuestos!$C$5-'Depreciación Financiera'!$A180),0),0)</f>
        <v>0</v>
      </c>
      <c r="AB180" s="6">
        <f>IF(AB$37&gt;$A180,IF(AB$37-$A180&lt;=$G$7,$B180/MIN($G$7,Supuestos!$C$5-'Depreciación Financiera'!$A180),0),0)</f>
        <v>0</v>
      </c>
      <c r="AC180" s="6">
        <f>IF(AC$37&gt;$A180,IF(AC$37-$A180&lt;=$G$7,$B180/MIN($G$7,Supuestos!$C$5-'Depreciación Financiera'!$A180),0),0)</f>
        <v>0</v>
      </c>
      <c r="AD180" s="90">
        <f>IF(AD$37&gt;$A180,IF(AD$37-$A180&lt;=$G$7,$B180/MIN($G$7,Supuestos!$C$5-'Depreciación Financiera'!$A180),0),0)</f>
        <v>0</v>
      </c>
      <c r="AE180" s="159">
        <f t="shared" si="61"/>
        <v>0</v>
      </c>
    </row>
    <row r="181" spans="1:31">
      <c r="A181" s="89">
        <v>2036</v>
      </c>
      <c r="B181" s="6">
        <v>0</v>
      </c>
      <c r="C181" s="6"/>
      <c r="D181" s="6"/>
      <c r="E181" s="6"/>
      <c r="F181" s="6">
        <f>IF(F$37&gt;$A181,IF(F$37-$A181&lt;=$G$7,$B181/MIN($G$7,Supuestos!$C$5-'Depreciación Financiera'!$A181),0),0)</f>
        <v>0</v>
      </c>
      <c r="G181" s="6">
        <f>IF(G$37&gt;$A181,IF(G$37-$A181&lt;=$G$7,$B181/MIN($G$7,Supuestos!$C$5-'Depreciación Financiera'!$A181),0),0)</f>
        <v>0</v>
      </c>
      <c r="H181" s="6">
        <f>IF(H$37&gt;$A181,IF(H$37-$A181&lt;=$G$7,$B181/MIN($G$7,Supuestos!$C$5-'Depreciación Financiera'!$A181),0),0)</f>
        <v>0</v>
      </c>
      <c r="I181" s="6">
        <f>IF(I$37&gt;$A181,IF(I$37-$A181&lt;=$G$7,$B181/MIN($G$7,Supuestos!$C$5-'Depreciación Financiera'!$A181),0),0)</f>
        <v>0</v>
      </c>
      <c r="J181" s="6">
        <f>IF(J$37&gt;$A181,IF(J$37-$A181&lt;=$G$7,$B181/MIN($G$7,Supuestos!$C$5-'Depreciación Financiera'!$A181),0),0)</f>
        <v>0</v>
      </c>
      <c r="K181" s="6">
        <f>IF(K$37&gt;$A181,IF(K$37-$A181&lt;=$G$7,$B181/MIN($G$7,Supuestos!$C$5-'Depreciación Financiera'!$A181),0),0)</f>
        <v>0</v>
      </c>
      <c r="L181" s="6">
        <f>IF(L$37&gt;$A181,IF(L$37-$A181&lt;=$G$7,$B181/MIN($G$7,Supuestos!$C$5-'Depreciación Financiera'!$A181),0),0)</f>
        <v>0</v>
      </c>
      <c r="M181" s="6">
        <f>IF(M$37&gt;$A181,IF(M$37-$A181&lt;=$G$7,$B181/MIN($G$7,Supuestos!$C$5-'Depreciación Financiera'!$A181),0),0)</f>
        <v>0</v>
      </c>
      <c r="N181" s="6">
        <f>IF(N$37&gt;$A181,IF(N$37-$A181&lt;=$G$7,$B181/MIN($G$7,Supuestos!$C$5-'Depreciación Financiera'!$A181),0),0)</f>
        <v>0</v>
      </c>
      <c r="O181" s="6">
        <f>IF(O$37&gt;$A181,IF(O$37-$A181&lt;=$G$7,$B181/MIN($G$7,Supuestos!$C$5-'Depreciación Financiera'!$A181),0),0)</f>
        <v>0</v>
      </c>
      <c r="P181" s="6">
        <f>IF(P$37&gt;$A181,IF(P$37-$A181&lt;=$G$7,$B181/MIN($G$7,Supuestos!$C$5-'Depreciación Financiera'!$A181),0),0)</f>
        <v>0</v>
      </c>
      <c r="Q181" s="6">
        <f>IF(Q$37&gt;$A181,IF(Q$37-$A181&lt;=$G$7,$B181/MIN($G$7,Supuestos!$C$5-'Depreciación Financiera'!$A181),0),0)</f>
        <v>0</v>
      </c>
      <c r="R181" s="6">
        <f>IF(R$37&gt;$A181,IF(R$37-$A181&lt;=$G$7,$B181/MIN($G$7,Supuestos!$C$5-'Depreciación Financiera'!$A181),0),0)</f>
        <v>0</v>
      </c>
      <c r="S181" s="6">
        <f>IF(S$37&gt;$A181,IF(S$37-$A181&lt;=$G$7,$B181/MIN($G$7,Supuestos!$C$5-'Depreciación Financiera'!$A181),0),0)</f>
        <v>0</v>
      </c>
      <c r="T181" s="6">
        <f>IF(T$37&gt;$A181,IF(T$37-$A181&lt;=$G$7,$B181/MIN($G$7,Supuestos!$C$5-'Depreciación Financiera'!$A181),0),0)</f>
        <v>0</v>
      </c>
      <c r="U181" s="6">
        <f>IF(U$37&gt;$A181,IF(U$37-$A181&lt;=$G$7,$B181/MIN($G$7,Supuestos!$C$5-'Depreciación Financiera'!$A181),0),0)</f>
        <v>0</v>
      </c>
      <c r="V181" s="6">
        <f>IF(V$37&gt;$A181,IF(V$37-$A181&lt;=$G$7,$B181/MIN($G$7,Supuestos!$C$5-'Depreciación Financiera'!$A181),0),0)</f>
        <v>0</v>
      </c>
      <c r="W181" s="6">
        <f>IF(W$37&gt;$A181,IF(W$37-$A181&lt;=$G$7,$B181/MIN($G$7,Supuestos!$C$5-'Depreciación Financiera'!$A181),0),0)</f>
        <v>0</v>
      </c>
      <c r="X181" s="6">
        <f>IF(X$37&gt;$A181,IF(X$37-$A181&lt;=$G$7,$B181/MIN($G$7,Supuestos!$C$5-'Depreciación Financiera'!$A181),0),0)</f>
        <v>0</v>
      </c>
      <c r="Y181" s="6">
        <f>IF(Y$37&gt;$A181,IF(Y$37-$A181&lt;=$G$7,$B181/MIN($G$7,Supuestos!$C$5-'Depreciación Financiera'!$A181),0),0)</f>
        <v>0</v>
      </c>
      <c r="Z181" s="6">
        <f>IF(Z$37&gt;$A181,IF(Z$37-$A181&lt;=$G$7,$B181/MIN($G$7,Supuestos!$C$5-'Depreciación Financiera'!$A181),0),0)</f>
        <v>0</v>
      </c>
      <c r="AA181" s="6">
        <f>IF(AA$37&gt;$A181,IF(AA$37-$A181&lt;=$G$7,$B181/MIN($G$7,Supuestos!$C$5-'Depreciación Financiera'!$A181),0),0)</f>
        <v>0</v>
      </c>
      <c r="AB181" s="6">
        <f>IF(AB$37&gt;$A181,IF(AB$37-$A181&lt;=$G$7,$B181/MIN($G$7,Supuestos!$C$5-'Depreciación Financiera'!$A181),0),0)</f>
        <v>0</v>
      </c>
      <c r="AC181" s="6">
        <f>IF(AC$37&gt;$A181,IF(AC$37-$A181&lt;=$G$7,$B181/MIN($G$7,Supuestos!$C$5-'Depreciación Financiera'!$A181),0),0)</f>
        <v>0</v>
      </c>
      <c r="AD181" s="90">
        <f>IF(AD$37&gt;$A181,IF(AD$37-$A181&lt;=$G$7,$B181/MIN($G$7,Supuestos!$C$5-'Depreciación Financiera'!$A181),0),0)</f>
        <v>0</v>
      </c>
      <c r="AE181" s="159">
        <f t="shared" si="61"/>
        <v>0</v>
      </c>
    </row>
    <row r="182" spans="1:31">
      <c r="A182" s="89">
        <v>2037</v>
      </c>
      <c r="B182" s="6">
        <v>0</v>
      </c>
      <c r="C182" s="6"/>
      <c r="D182" s="6"/>
      <c r="E182" s="6"/>
      <c r="F182" s="6">
        <f>IF(F$37&gt;$A182,IF(F$37-$A182&lt;=$G$7,$B182/MIN($G$7,Supuestos!$C$5-'Depreciación Financiera'!$A182),0),0)</f>
        <v>0</v>
      </c>
      <c r="G182" s="6">
        <f>IF(G$37&gt;$A182,IF(G$37-$A182&lt;=$G$7,$B182/MIN($G$7,Supuestos!$C$5-'Depreciación Financiera'!$A182),0),0)</f>
        <v>0</v>
      </c>
      <c r="H182" s="6">
        <f>IF(H$37&gt;$A182,IF(H$37-$A182&lt;=$G$7,$B182/MIN($G$7,Supuestos!$C$5-'Depreciación Financiera'!$A182),0),0)</f>
        <v>0</v>
      </c>
      <c r="I182" s="6">
        <f>IF(I$37&gt;$A182,IF(I$37-$A182&lt;=$G$7,$B182/MIN($G$7,Supuestos!$C$5-'Depreciación Financiera'!$A182),0),0)</f>
        <v>0</v>
      </c>
      <c r="J182" s="6">
        <f>IF(J$37&gt;$A182,IF(J$37-$A182&lt;=$G$7,$B182/MIN($G$7,Supuestos!$C$5-'Depreciación Financiera'!$A182),0),0)</f>
        <v>0</v>
      </c>
      <c r="K182" s="6">
        <f>IF(K$37&gt;$A182,IF(K$37-$A182&lt;=$G$7,$B182/MIN($G$7,Supuestos!$C$5-'Depreciación Financiera'!$A182),0),0)</f>
        <v>0</v>
      </c>
      <c r="L182" s="6">
        <f>IF(L$37&gt;$A182,IF(L$37-$A182&lt;=$G$7,$B182/MIN($G$7,Supuestos!$C$5-'Depreciación Financiera'!$A182),0),0)</f>
        <v>0</v>
      </c>
      <c r="M182" s="6">
        <f>IF(M$37&gt;$A182,IF(M$37-$A182&lt;=$G$7,$B182/MIN($G$7,Supuestos!$C$5-'Depreciación Financiera'!$A182),0),0)</f>
        <v>0</v>
      </c>
      <c r="N182" s="6">
        <f>IF(N$37&gt;$A182,IF(N$37-$A182&lt;=$G$7,$B182/MIN($G$7,Supuestos!$C$5-'Depreciación Financiera'!$A182),0),0)</f>
        <v>0</v>
      </c>
      <c r="O182" s="6">
        <f>IF(O$37&gt;$A182,IF(O$37-$A182&lt;=$G$7,$B182/MIN($G$7,Supuestos!$C$5-'Depreciación Financiera'!$A182),0),0)</f>
        <v>0</v>
      </c>
      <c r="P182" s="6">
        <f>IF(P$37&gt;$A182,IF(P$37-$A182&lt;=$G$7,$B182/MIN($G$7,Supuestos!$C$5-'Depreciación Financiera'!$A182),0),0)</f>
        <v>0</v>
      </c>
      <c r="Q182" s="6">
        <f>IF(Q$37&gt;$A182,IF(Q$37-$A182&lt;=$G$7,$B182/MIN($G$7,Supuestos!$C$5-'Depreciación Financiera'!$A182),0),0)</f>
        <v>0</v>
      </c>
      <c r="R182" s="6">
        <f>IF(R$37&gt;$A182,IF(R$37-$A182&lt;=$G$7,$B182/MIN($G$7,Supuestos!$C$5-'Depreciación Financiera'!$A182),0),0)</f>
        <v>0</v>
      </c>
      <c r="S182" s="6">
        <f>IF(S$37&gt;$A182,IF(S$37-$A182&lt;=$G$7,$B182/MIN($G$7,Supuestos!$C$5-'Depreciación Financiera'!$A182),0),0)</f>
        <v>0</v>
      </c>
      <c r="T182" s="6">
        <f>IF(T$37&gt;$A182,IF(T$37-$A182&lt;=$G$7,$B182/MIN($G$7,Supuestos!$C$5-'Depreciación Financiera'!$A182),0),0)</f>
        <v>0</v>
      </c>
      <c r="U182" s="6">
        <f>IF(U$37&gt;$A182,IF(U$37-$A182&lt;=$G$7,$B182/MIN($G$7,Supuestos!$C$5-'Depreciación Financiera'!$A182),0),0)</f>
        <v>0</v>
      </c>
      <c r="V182" s="6">
        <f>IF(V$37&gt;$A182,IF(V$37-$A182&lt;=$G$7,$B182/MIN($G$7,Supuestos!$C$5-'Depreciación Financiera'!$A182),0),0)</f>
        <v>0</v>
      </c>
      <c r="W182" s="6">
        <f>IF(W$37&gt;$A182,IF(W$37-$A182&lt;=$G$7,$B182/MIN($G$7,Supuestos!$C$5-'Depreciación Financiera'!$A182),0),0)</f>
        <v>0</v>
      </c>
      <c r="X182" s="6">
        <f>IF(X$37&gt;$A182,IF(X$37-$A182&lt;=$G$7,$B182/MIN($G$7,Supuestos!$C$5-'Depreciación Financiera'!$A182),0),0)</f>
        <v>0</v>
      </c>
      <c r="Y182" s="6">
        <f>IF(Y$37&gt;$A182,IF(Y$37-$A182&lt;=$G$7,$B182/MIN($G$7,Supuestos!$C$5-'Depreciación Financiera'!$A182),0),0)</f>
        <v>0</v>
      </c>
      <c r="Z182" s="6">
        <f>IF(Z$37&gt;$A182,IF(Z$37-$A182&lt;=$G$7,$B182/MIN($G$7,Supuestos!$C$5-'Depreciación Financiera'!$A182),0),0)</f>
        <v>0</v>
      </c>
      <c r="AA182" s="6">
        <f>IF(AA$37&gt;$A182,IF(AA$37-$A182&lt;=$G$7,$B182/MIN($G$7,Supuestos!$C$5-'Depreciación Financiera'!$A182),0),0)</f>
        <v>0</v>
      </c>
      <c r="AB182" s="6">
        <f>IF(AB$37&gt;$A182,IF(AB$37-$A182&lt;=$G$7,$B182/MIN($G$7,Supuestos!$C$5-'Depreciación Financiera'!$A182),0),0)</f>
        <v>0</v>
      </c>
      <c r="AC182" s="6">
        <f>IF(AC$37&gt;$A182,IF(AC$37-$A182&lt;=$G$7,$B182/MIN($G$7,Supuestos!$C$5-'Depreciación Financiera'!$A182),0),0)</f>
        <v>0</v>
      </c>
      <c r="AD182" s="90">
        <f>IF(AD$37&gt;$A182,IF(AD$37-$A182&lt;=$G$7,$B182/MIN($G$7,Supuestos!$C$5-'Depreciación Financiera'!$A182),0),0)</f>
        <v>0</v>
      </c>
      <c r="AE182" s="159">
        <f t="shared" si="61"/>
        <v>0</v>
      </c>
    </row>
    <row r="183" spans="1:31">
      <c r="A183" s="89">
        <v>2038</v>
      </c>
      <c r="B183" s="6">
        <v>0</v>
      </c>
      <c r="C183" s="6"/>
      <c r="D183" s="6"/>
      <c r="E183" s="6"/>
      <c r="F183" s="6">
        <f>IF(F$37&gt;$A183,IF(F$37-$A183&lt;=$G$7,$B183/MIN($G$7,Supuestos!$C$5-'Depreciación Financiera'!$A183),0),0)</f>
        <v>0</v>
      </c>
      <c r="G183" s="6">
        <f>IF(G$37&gt;$A183,IF(G$37-$A183&lt;=$G$7,$B183/MIN($G$7,Supuestos!$C$5-'Depreciación Financiera'!$A183),0),0)</f>
        <v>0</v>
      </c>
      <c r="H183" s="6">
        <f>IF(H$37&gt;$A183,IF(H$37-$A183&lt;=$G$7,$B183/MIN($G$7,Supuestos!$C$5-'Depreciación Financiera'!$A183),0),0)</f>
        <v>0</v>
      </c>
      <c r="I183" s="6">
        <f>IF(I$37&gt;$A183,IF(I$37-$A183&lt;=$G$7,$B183/MIN($G$7,Supuestos!$C$5-'Depreciación Financiera'!$A183),0),0)</f>
        <v>0</v>
      </c>
      <c r="J183" s="6">
        <f>IF(J$37&gt;$A183,IF(J$37-$A183&lt;=$G$7,$B183/MIN($G$7,Supuestos!$C$5-'Depreciación Financiera'!$A183),0),0)</f>
        <v>0</v>
      </c>
      <c r="K183" s="6">
        <f>IF(K$37&gt;$A183,IF(K$37-$A183&lt;=$G$7,$B183/MIN($G$7,Supuestos!$C$5-'Depreciación Financiera'!$A183),0),0)</f>
        <v>0</v>
      </c>
      <c r="L183" s="6">
        <f>IF(L$37&gt;$A183,IF(L$37-$A183&lt;=$G$7,$B183/MIN($G$7,Supuestos!$C$5-'Depreciación Financiera'!$A183),0),0)</f>
        <v>0</v>
      </c>
      <c r="M183" s="6">
        <f>IF(M$37&gt;$A183,IF(M$37-$A183&lt;=$G$7,$B183/MIN($G$7,Supuestos!$C$5-'Depreciación Financiera'!$A183),0),0)</f>
        <v>0</v>
      </c>
      <c r="N183" s="6">
        <f>IF(N$37&gt;$A183,IF(N$37-$A183&lt;=$G$7,$B183/MIN($G$7,Supuestos!$C$5-'Depreciación Financiera'!$A183),0),0)</f>
        <v>0</v>
      </c>
      <c r="O183" s="6">
        <f>IF(O$37&gt;$A183,IF(O$37-$A183&lt;=$G$7,$B183/MIN($G$7,Supuestos!$C$5-'Depreciación Financiera'!$A183),0),0)</f>
        <v>0</v>
      </c>
      <c r="P183" s="6">
        <f>IF(P$37&gt;$A183,IF(P$37-$A183&lt;=$G$7,$B183/MIN($G$7,Supuestos!$C$5-'Depreciación Financiera'!$A183),0),0)</f>
        <v>0</v>
      </c>
      <c r="Q183" s="6">
        <f>IF(Q$37&gt;$A183,IF(Q$37-$A183&lt;=$G$7,$B183/MIN($G$7,Supuestos!$C$5-'Depreciación Financiera'!$A183),0),0)</f>
        <v>0</v>
      </c>
      <c r="R183" s="6">
        <f>IF(R$37&gt;$A183,IF(R$37-$A183&lt;=$G$7,$B183/MIN($G$7,Supuestos!$C$5-'Depreciación Financiera'!$A183),0),0)</f>
        <v>0</v>
      </c>
      <c r="S183" s="6">
        <f>IF(S$37&gt;$A183,IF(S$37-$A183&lt;=$G$7,$B183/MIN($G$7,Supuestos!$C$5-'Depreciación Financiera'!$A183),0),0)</f>
        <v>0</v>
      </c>
      <c r="T183" s="6">
        <f>IF(T$37&gt;$A183,IF(T$37-$A183&lt;=$G$7,$B183/MIN($G$7,Supuestos!$C$5-'Depreciación Financiera'!$A183),0),0)</f>
        <v>0</v>
      </c>
      <c r="U183" s="6">
        <f>IF(U$37&gt;$A183,IF(U$37-$A183&lt;=$G$7,$B183/MIN($G$7,Supuestos!$C$5-'Depreciación Financiera'!$A183),0),0)</f>
        <v>0</v>
      </c>
      <c r="V183" s="6">
        <f>IF(V$37&gt;$A183,IF(V$37-$A183&lt;=$G$7,$B183/MIN($G$7,Supuestos!$C$5-'Depreciación Financiera'!$A183),0),0)</f>
        <v>0</v>
      </c>
      <c r="W183" s="6">
        <f>IF(W$37&gt;$A183,IF(W$37-$A183&lt;=$G$7,$B183/MIN($G$7,Supuestos!$C$5-'Depreciación Financiera'!$A183),0),0)</f>
        <v>0</v>
      </c>
      <c r="X183" s="6">
        <f>IF(X$37&gt;$A183,IF(X$37-$A183&lt;=$G$7,$B183/MIN($G$7,Supuestos!$C$5-'Depreciación Financiera'!$A183),0),0)</f>
        <v>0</v>
      </c>
      <c r="Y183" s="6">
        <f>IF(Y$37&gt;$A183,IF(Y$37-$A183&lt;=$G$7,$B183/MIN($G$7,Supuestos!$C$5-'Depreciación Financiera'!$A183),0),0)</f>
        <v>0</v>
      </c>
      <c r="Z183" s="6">
        <f>IF(Z$37&gt;$A183,IF(Z$37-$A183&lt;=$G$7,$B183/MIN($G$7,Supuestos!$C$5-'Depreciación Financiera'!$A183),0),0)</f>
        <v>0</v>
      </c>
      <c r="AA183" s="6">
        <f>IF(AA$37&gt;$A183,IF(AA$37-$A183&lt;=$G$7,$B183/MIN($G$7,Supuestos!$C$5-'Depreciación Financiera'!$A183),0),0)</f>
        <v>0</v>
      </c>
      <c r="AB183" s="6">
        <f>IF(AB$37&gt;$A183,IF(AB$37-$A183&lt;=$G$7,$B183/MIN($G$7,Supuestos!$C$5-'Depreciación Financiera'!$A183),0),0)</f>
        <v>0</v>
      </c>
      <c r="AC183" s="6">
        <f>IF(AC$37&gt;$A183,IF(AC$37-$A183&lt;=$G$7,$B183/MIN($G$7,Supuestos!$C$5-'Depreciación Financiera'!$A183),0),0)</f>
        <v>0</v>
      </c>
      <c r="AD183" s="90">
        <f>IF(AD$37&gt;$A183,IF(AD$37-$A183&lt;=$G$7,$B183/MIN($G$7,Supuestos!$C$5-'Depreciación Financiera'!$A183),0),0)</f>
        <v>0</v>
      </c>
      <c r="AE183" s="159">
        <f t="shared" si="61"/>
        <v>0</v>
      </c>
    </row>
    <row r="184" spans="1:31">
      <c r="A184" s="89">
        <v>2039</v>
      </c>
      <c r="B184" s="6">
        <v>0</v>
      </c>
      <c r="C184" s="6"/>
      <c r="D184" s="6"/>
      <c r="E184" s="6"/>
      <c r="F184" s="6">
        <f>IF(F$37&gt;$A184,IF(F$37-$A184&lt;=$G$7,$B184/MIN($G$7,Supuestos!$C$5-'Depreciación Financiera'!$A184),0),0)</f>
        <v>0</v>
      </c>
      <c r="G184" s="6">
        <f>IF(G$37&gt;$A184,IF(G$37-$A184&lt;=$G$7,$B184/MIN($G$7,Supuestos!$C$5-'Depreciación Financiera'!$A184),0),0)</f>
        <v>0</v>
      </c>
      <c r="H184" s="6">
        <f>IF(H$37&gt;$A184,IF(H$37-$A184&lt;=$G$7,$B184/MIN($G$7,Supuestos!$C$5-'Depreciación Financiera'!$A184),0),0)</f>
        <v>0</v>
      </c>
      <c r="I184" s="6">
        <f>IF(I$37&gt;$A184,IF(I$37-$A184&lt;=$G$7,$B184/MIN($G$7,Supuestos!$C$5-'Depreciación Financiera'!$A184),0),0)</f>
        <v>0</v>
      </c>
      <c r="J184" s="6">
        <f>IF(J$37&gt;$A184,IF(J$37-$A184&lt;=$G$7,$B184/MIN($G$7,Supuestos!$C$5-'Depreciación Financiera'!$A184),0),0)</f>
        <v>0</v>
      </c>
      <c r="K184" s="6">
        <f>IF(K$37&gt;$A184,IF(K$37-$A184&lt;=$G$7,$B184/MIN($G$7,Supuestos!$C$5-'Depreciación Financiera'!$A184),0),0)</f>
        <v>0</v>
      </c>
      <c r="L184" s="6">
        <f>IF(L$37&gt;$A184,IF(L$37-$A184&lt;=$G$7,$B184/MIN($G$7,Supuestos!$C$5-'Depreciación Financiera'!$A184),0),0)</f>
        <v>0</v>
      </c>
      <c r="M184" s="6">
        <f>IF(M$37&gt;$A184,IF(M$37-$A184&lt;=$G$7,$B184/MIN($G$7,Supuestos!$C$5-'Depreciación Financiera'!$A184),0),0)</f>
        <v>0</v>
      </c>
      <c r="N184" s="6">
        <f>IF(N$37&gt;$A184,IF(N$37-$A184&lt;=$G$7,$B184/MIN($G$7,Supuestos!$C$5-'Depreciación Financiera'!$A184),0),0)</f>
        <v>0</v>
      </c>
      <c r="O184" s="6">
        <f>IF(O$37&gt;$A184,IF(O$37-$A184&lt;=$G$7,$B184/MIN($G$7,Supuestos!$C$5-'Depreciación Financiera'!$A184),0),0)</f>
        <v>0</v>
      </c>
      <c r="P184" s="6">
        <f>IF(P$37&gt;$A184,IF(P$37-$A184&lt;=$G$7,$B184/MIN($G$7,Supuestos!$C$5-'Depreciación Financiera'!$A184),0),0)</f>
        <v>0</v>
      </c>
      <c r="Q184" s="6">
        <f>IF(Q$37&gt;$A184,IF(Q$37-$A184&lt;=$G$7,$B184/MIN($G$7,Supuestos!$C$5-'Depreciación Financiera'!$A184),0),0)</f>
        <v>0</v>
      </c>
      <c r="R184" s="6">
        <f>IF(R$37&gt;$A184,IF(R$37-$A184&lt;=$G$7,$B184/MIN($G$7,Supuestos!$C$5-'Depreciación Financiera'!$A184),0),0)</f>
        <v>0</v>
      </c>
      <c r="S184" s="6">
        <f>IF(S$37&gt;$A184,IF(S$37-$A184&lt;=$G$7,$B184/MIN($G$7,Supuestos!$C$5-'Depreciación Financiera'!$A184),0),0)</f>
        <v>0</v>
      </c>
      <c r="T184" s="6">
        <f>IF(T$37&gt;$A184,IF(T$37-$A184&lt;=$G$7,$B184/MIN($G$7,Supuestos!$C$5-'Depreciación Financiera'!$A184),0),0)</f>
        <v>0</v>
      </c>
      <c r="U184" s="6">
        <f>IF(U$37&gt;$A184,IF(U$37-$A184&lt;=$G$7,$B184/MIN($G$7,Supuestos!$C$5-'Depreciación Financiera'!$A184),0),0)</f>
        <v>0</v>
      </c>
      <c r="V184" s="6">
        <f>IF(V$37&gt;$A184,IF(V$37-$A184&lt;=$G$7,$B184/MIN($G$7,Supuestos!$C$5-'Depreciación Financiera'!$A184),0),0)</f>
        <v>0</v>
      </c>
      <c r="W184" s="6">
        <f>IF(W$37&gt;$A184,IF(W$37-$A184&lt;=$G$7,$B184/MIN($G$7,Supuestos!$C$5-'Depreciación Financiera'!$A184),0),0)</f>
        <v>0</v>
      </c>
      <c r="X184" s="6">
        <f>IF(X$37&gt;$A184,IF(X$37-$A184&lt;=$G$7,$B184/MIN($G$7,Supuestos!$C$5-'Depreciación Financiera'!$A184),0),0)</f>
        <v>0</v>
      </c>
      <c r="Y184" s="6">
        <f>IF(Y$37&gt;$A184,IF(Y$37-$A184&lt;=$G$7,$B184/MIN($G$7,Supuestos!$C$5-'Depreciación Financiera'!$A184),0),0)</f>
        <v>0</v>
      </c>
      <c r="Z184" s="6">
        <f>IF(Z$37&gt;$A184,IF(Z$37-$A184&lt;=$G$7,$B184/MIN($G$7,Supuestos!$C$5-'Depreciación Financiera'!$A184),0),0)</f>
        <v>0</v>
      </c>
      <c r="AA184" s="6">
        <f>IF(AA$37&gt;$A184,IF(AA$37-$A184&lt;=$G$7,$B184/MIN($G$7,Supuestos!$C$5-'Depreciación Financiera'!$A184),0),0)</f>
        <v>0</v>
      </c>
      <c r="AB184" s="6">
        <f>IF(AB$37&gt;$A184,IF(AB$37-$A184&lt;=$G$7,$B184/MIN($G$7,Supuestos!$C$5-'Depreciación Financiera'!$A184),0),0)</f>
        <v>0</v>
      </c>
      <c r="AC184" s="6">
        <f>IF(AC$37&gt;$A184,IF(AC$37-$A184&lt;=$G$7,$B184/MIN($G$7,Supuestos!$C$5-'Depreciación Financiera'!$A184),0),0)</f>
        <v>0</v>
      </c>
      <c r="AD184" s="90">
        <f>IF(AD$37&gt;$A184,IF(AD$37-$A184&lt;=$G$7,$B184/MIN($G$7,Supuestos!$C$5-'Depreciación Financiera'!$A184),0),0)</f>
        <v>0</v>
      </c>
      <c r="AE184" s="159">
        <f t="shared" si="61"/>
        <v>0</v>
      </c>
    </row>
    <row r="185" spans="1:31">
      <c r="A185" s="89">
        <v>2040</v>
      </c>
      <c r="B185" s="6">
        <v>0</v>
      </c>
      <c r="C185" s="6"/>
      <c r="D185" s="6"/>
      <c r="E185" s="6"/>
      <c r="F185" s="6">
        <f>IF(F$37&gt;$A185,IF(F$37-$A185&lt;=$G$7,$B185/MIN($G$7,Supuestos!$C$5-'Depreciación Financiera'!$A185),0),0)</f>
        <v>0</v>
      </c>
      <c r="G185" s="6">
        <f>IF(G$37&gt;$A185,IF(G$37-$A185&lt;=$G$7,$B185/MIN($G$7,Supuestos!$C$5-'Depreciación Financiera'!$A185),0),0)</f>
        <v>0</v>
      </c>
      <c r="H185" s="6">
        <f>IF(H$37&gt;$A185,IF(H$37-$A185&lt;=$G$7,$B185/MIN($G$7,Supuestos!$C$5-'Depreciación Financiera'!$A185),0),0)</f>
        <v>0</v>
      </c>
      <c r="I185" s="6">
        <f>IF(I$37&gt;$A185,IF(I$37-$A185&lt;=$G$7,$B185/MIN($G$7,Supuestos!$C$5-'Depreciación Financiera'!$A185),0),0)</f>
        <v>0</v>
      </c>
      <c r="J185" s="6">
        <f>IF(J$37&gt;$A185,IF(J$37-$A185&lt;=$G$7,$B185/MIN($G$7,Supuestos!$C$5-'Depreciación Financiera'!$A185),0),0)</f>
        <v>0</v>
      </c>
      <c r="K185" s="6">
        <f>IF(K$37&gt;$A185,IF(K$37-$A185&lt;=$G$7,$B185/MIN($G$7,Supuestos!$C$5-'Depreciación Financiera'!$A185),0),0)</f>
        <v>0</v>
      </c>
      <c r="L185" s="6">
        <f>IF(L$37&gt;$A185,IF(L$37-$A185&lt;=$G$7,$B185/MIN($G$7,Supuestos!$C$5-'Depreciación Financiera'!$A185),0),0)</f>
        <v>0</v>
      </c>
      <c r="M185" s="6">
        <f>IF(M$37&gt;$A185,IF(M$37-$A185&lt;=$G$7,$B185/MIN($G$7,Supuestos!$C$5-'Depreciación Financiera'!$A185),0),0)</f>
        <v>0</v>
      </c>
      <c r="N185" s="6">
        <f>IF(N$37&gt;$A185,IF(N$37-$A185&lt;=$G$7,$B185/MIN($G$7,Supuestos!$C$5-'Depreciación Financiera'!$A185),0),0)</f>
        <v>0</v>
      </c>
      <c r="O185" s="6">
        <f>IF(O$37&gt;$A185,IF(O$37-$A185&lt;=$G$7,$B185/MIN($G$7,Supuestos!$C$5-'Depreciación Financiera'!$A185),0),0)</f>
        <v>0</v>
      </c>
      <c r="P185" s="6">
        <f>IF(P$37&gt;$A185,IF(P$37-$A185&lt;=$G$7,$B185/MIN($G$7,Supuestos!$C$5-'Depreciación Financiera'!$A185),0),0)</f>
        <v>0</v>
      </c>
      <c r="Q185" s="6">
        <f>IF(Q$37&gt;$A185,IF(Q$37-$A185&lt;=$G$7,$B185/MIN($G$7,Supuestos!$C$5-'Depreciación Financiera'!$A185),0),0)</f>
        <v>0</v>
      </c>
      <c r="R185" s="6">
        <f>IF(R$37&gt;$A185,IF(R$37-$A185&lt;=$G$7,$B185/MIN($G$7,Supuestos!$C$5-'Depreciación Financiera'!$A185),0),0)</f>
        <v>0</v>
      </c>
      <c r="S185" s="6">
        <f>IF(S$37&gt;$A185,IF(S$37-$A185&lt;=$G$7,$B185/MIN($G$7,Supuestos!$C$5-'Depreciación Financiera'!$A185),0),0)</f>
        <v>0</v>
      </c>
      <c r="T185" s="6">
        <f>IF(T$37&gt;$A185,IF(T$37-$A185&lt;=$G$7,$B185/MIN($G$7,Supuestos!$C$5-'Depreciación Financiera'!$A185),0),0)</f>
        <v>0</v>
      </c>
      <c r="U185" s="6">
        <f>IF(U$37&gt;$A185,IF(U$37-$A185&lt;=$G$7,$B185/MIN($G$7,Supuestos!$C$5-'Depreciación Financiera'!$A185),0),0)</f>
        <v>0</v>
      </c>
      <c r="V185" s="6">
        <f>IF(V$37&gt;$A185,IF(V$37-$A185&lt;=$G$7,$B185/MIN($G$7,Supuestos!$C$5-'Depreciación Financiera'!$A185),0),0)</f>
        <v>0</v>
      </c>
      <c r="W185" s="6">
        <f>IF(W$37&gt;$A185,IF(W$37-$A185&lt;=$G$7,$B185/MIN($G$7,Supuestos!$C$5-'Depreciación Financiera'!$A185),0),0)</f>
        <v>0</v>
      </c>
      <c r="X185" s="6">
        <f>IF(X$37&gt;$A185,IF(X$37-$A185&lt;=$G$7,$B185/MIN($G$7,Supuestos!$C$5-'Depreciación Financiera'!$A185),0),0)</f>
        <v>0</v>
      </c>
      <c r="Y185" s="6">
        <f>IF(Y$37&gt;$A185,IF(Y$37-$A185&lt;=$G$7,$B185/MIN($G$7,Supuestos!$C$5-'Depreciación Financiera'!$A185),0),0)</f>
        <v>0</v>
      </c>
      <c r="Z185" s="6">
        <f>IF(Z$37&gt;$A185,IF(Z$37-$A185&lt;=$G$7,$B185/MIN($G$7,Supuestos!$C$5-'Depreciación Financiera'!$A185),0),0)</f>
        <v>0</v>
      </c>
      <c r="AA185" s="6">
        <f>IF(AA$37&gt;$A185,IF(AA$37-$A185&lt;=$G$7,$B185/MIN($G$7,Supuestos!$C$5-'Depreciación Financiera'!$A185),0),0)</f>
        <v>0</v>
      </c>
      <c r="AB185" s="6">
        <f>IF(AB$37&gt;$A185,IF(AB$37-$A185&lt;=$G$7,$B185/MIN($G$7,Supuestos!$C$5-'Depreciación Financiera'!$A185),0),0)</f>
        <v>0</v>
      </c>
      <c r="AC185" s="6">
        <f>IF(AC$37&gt;$A185,IF(AC$37-$A185&lt;=$G$7,$B185/MIN($G$7,Supuestos!$C$5-'Depreciación Financiera'!$A185),0),0)</f>
        <v>0</v>
      </c>
      <c r="AD185" s="90">
        <f>IF(AD$37&gt;$A185,IF(AD$37-$A185&lt;=$G$7,$B185/MIN($G$7,Supuestos!$C$5-'Depreciación Financiera'!$A185),0),0)</f>
        <v>0</v>
      </c>
      <c r="AE185" s="159">
        <f t="shared" si="61"/>
        <v>0</v>
      </c>
    </row>
    <row r="186" spans="1:31">
      <c r="A186" s="89">
        <v>2041</v>
      </c>
      <c r="B186" s="6">
        <v>0</v>
      </c>
      <c r="C186" s="6"/>
      <c r="D186" s="6"/>
      <c r="E186" s="6"/>
      <c r="F186" s="6">
        <f>IF(F$37&gt;$A186,IF(F$37-$A186&lt;=$G$7,$B186/MIN($G$7,Supuestos!$C$5-'Depreciación Financiera'!$A186),0),0)</f>
        <v>0</v>
      </c>
      <c r="G186" s="6">
        <f>IF(G$37&gt;$A186,IF(G$37-$A186&lt;=$G$7,$B186/MIN($G$7,Supuestos!$C$5-'Depreciación Financiera'!$A186),0),0)</f>
        <v>0</v>
      </c>
      <c r="H186" s="6">
        <f>IF(H$37&gt;$A186,IF(H$37-$A186&lt;=$G$7,$B186/MIN($G$7,Supuestos!$C$5-'Depreciación Financiera'!$A186),0),0)</f>
        <v>0</v>
      </c>
      <c r="I186" s="6">
        <f>IF(I$37&gt;$A186,IF(I$37-$A186&lt;=$G$7,$B186/MIN($G$7,Supuestos!$C$5-'Depreciación Financiera'!$A186),0),0)</f>
        <v>0</v>
      </c>
      <c r="J186" s="6">
        <f>IF(J$37&gt;$A186,IF(J$37-$A186&lt;=$G$7,$B186/MIN($G$7,Supuestos!$C$5-'Depreciación Financiera'!$A186),0),0)</f>
        <v>0</v>
      </c>
      <c r="K186" s="6">
        <f>IF(K$37&gt;$A186,IF(K$37-$A186&lt;=$G$7,$B186/MIN($G$7,Supuestos!$C$5-'Depreciación Financiera'!$A186),0),0)</f>
        <v>0</v>
      </c>
      <c r="L186" s="6">
        <f>IF(L$37&gt;$A186,IF(L$37-$A186&lt;=$G$7,$B186/MIN($G$7,Supuestos!$C$5-'Depreciación Financiera'!$A186),0),0)</f>
        <v>0</v>
      </c>
      <c r="M186" s="6">
        <f>IF(M$37&gt;$A186,IF(M$37-$A186&lt;=$G$7,$B186/MIN($G$7,Supuestos!$C$5-'Depreciación Financiera'!$A186),0),0)</f>
        <v>0</v>
      </c>
      <c r="N186" s="6">
        <f>IF(N$37&gt;$A186,IF(N$37-$A186&lt;=$G$7,$B186/MIN($G$7,Supuestos!$C$5-'Depreciación Financiera'!$A186),0),0)</f>
        <v>0</v>
      </c>
      <c r="O186" s="6">
        <f>IF(O$37&gt;$A186,IF(O$37-$A186&lt;=$G$7,$B186/MIN($G$7,Supuestos!$C$5-'Depreciación Financiera'!$A186),0),0)</f>
        <v>0</v>
      </c>
      <c r="P186" s="6">
        <f>IF(P$37&gt;$A186,IF(P$37-$A186&lt;=$G$7,$B186/MIN($G$7,Supuestos!$C$5-'Depreciación Financiera'!$A186),0),0)</f>
        <v>0</v>
      </c>
      <c r="Q186" s="6">
        <f>IF(Q$37&gt;$A186,IF(Q$37-$A186&lt;=$G$7,$B186/MIN($G$7,Supuestos!$C$5-'Depreciación Financiera'!$A186),0),0)</f>
        <v>0</v>
      </c>
      <c r="R186" s="6">
        <f>IF(R$37&gt;$A186,IF(R$37-$A186&lt;=$G$7,$B186/MIN($G$7,Supuestos!$C$5-'Depreciación Financiera'!$A186),0),0)</f>
        <v>0</v>
      </c>
      <c r="S186" s="6">
        <f>IF(S$37&gt;$A186,IF(S$37-$A186&lt;=$G$7,$B186/MIN($G$7,Supuestos!$C$5-'Depreciación Financiera'!$A186),0),0)</f>
        <v>0</v>
      </c>
      <c r="T186" s="6">
        <f>IF(T$37&gt;$A186,IF(T$37-$A186&lt;=$G$7,$B186/MIN($G$7,Supuestos!$C$5-'Depreciación Financiera'!$A186),0),0)</f>
        <v>0</v>
      </c>
      <c r="U186" s="6">
        <f>IF(U$37&gt;$A186,IF(U$37-$A186&lt;=$G$7,$B186/MIN($G$7,Supuestos!$C$5-'Depreciación Financiera'!$A186),0),0)</f>
        <v>0</v>
      </c>
      <c r="V186" s="6">
        <f>IF(V$37&gt;$A186,IF(V$37-$A186&lt;=$G$7,$B186/MIN($G$7,Supuestos!$C$5-'Depreciación Financiera'!$A186),0),0)</f>
        <v>0</v>
      </c>
      <c r="W186" s="6">
        <f>IF(W$37&gt;$A186,IF(W$37-$A186&lt;=$G$7,$B186/MIN($G$7,Supuestos!$C$5-'Depreciación Financiera'!$A186),0),0)</f>
        <v>0</v>
      </c>
      <c r="X186" s="6">
        <f>IF(X$37&gt;$A186,IF(X$37-$A186&lt;=$G$7,$B186/MIN($G$7,Supuestos!$C$5-'Depreciación Financiera'!$A186),0),0)</f>
        <v>0</v>
      </c>
      <c r="Y186" s="6">
        <f>IF(Y$37&gt;$A186,IF(Y$37-$A186&lt;=$G$7,$B186/MIN($G$7,Supuestos!$C$5-'Depreciación Financiera'!$A186),0),0)</f>
        <v>0</v>
      </c>
      <c r="Z186" s="6">
        <f>IF(Z$37&gt;$A186,IF(Z$37-$A186&lt;=$G$7,$B186/MIN($G$7,Supuestos!$C$5-'Depreciación Financiera'!$A186),0),0)</f>
        <v>0</v>
      </c>
      <c r="AA186" s="6">
        <f>IF(AA$37&gt;$A186,IF(AA$37-$A186&lt;=$G$7,$B186/MIN($G$7,Supuestos!$C$5-'Depreciación Financiera'!$A186),0),0)</f>
        <v>0</v>
      </c>
      <c r="AB186" s="6">
        <f>IF(AB$37&gt;$A186,IF(AB$37-$A186&lt;=$G$7,$B186/MIN($G$7,Supuestos!$C$5-'Depreciación Financiera'!$A186),0),0)</f>
        <v>0</v>
      </c>
      <c r="AC186" s="6">
        <f>IF(AC$37&gt;$A186,IF(AC$37-$A186&lt;=$G$7,$B186/MIN($G$7,Supuestos!$C$5-'Depreciación Financiera'!$A186),0),0)</f>
        <v>0</v>
      </c>
      <c r="AD186" s="90">
        <f>IF(AD$37&gt;$A186,IF(AD$37-$A186&lt;=$G$7,$B186/MIN($G$7,Supuestos!$C$5-'Depreciación Financiera'!$A186),0),0)</f>
        <v>0</v>
      </c>
      <c r="AE186" s="159">
        <f t="shared" si="61"/>
        <v>0</v>
      </c>
    </row>
    <row r="187" spans="1:31">
      <c r="A187" s="89">
        <v>2042</v>
      </c>
      <c r="B187" s="6">
        <v>0</v>
      </c>
      <c r="C187" s="6"/>
      <c r="D187" s="6"/>
      <c r="E187" s="6"/>
      <c r="F187" s="6">
        <f>IF(F$37&gt;$A187,IF(F$37-$A187&lt;=$G$7,$B187/MIN($G$7,Supuestos!$C$5-'Depreciación Financiera'!$A187),0),0)</f>
        <v>0</v>
      </c>
      <c r="G187" s="6">
        <f>IF(G$37&gt;$A187,IF(G$37-$A187&lt;=$G$7,$B187/MIN($G$7,Supuestos!$C$5-'Depreciación Financiera'!$A187),0),0)</f>
        <v>0</v>
      </c>
      <c r="H187" s="6">
        <f>IF(H$37&gt;$A187,IF(H$37-$A187&lt;=$G$7,$B187/MIN($G$7,Supuestos!$C$5-'Depreciación Financiera'!$A187),0),0)</f>
        <v>0</v>
      </c>
      <c r="I187" s="6">
        <f>IF(I$37&gt;$A187,IF(I$37-$A187&lt;=$G$7,$B187/MIN($G$7,Supuestos!$C$5-'Depreciación Financiera'!$A187),0),0)</f>
        <v>0</v>
      </c>
      <c r="J187" s="6">
        <f>IF(J$37&gt;$A187,IF(J$37-$A187&lt;=$G$7,$B187/MIN($G$7,Supuestos!$C$5-'Depreciación Financiera'!$A187),0),0)</f>
        <v>0</v>
      </c>
      <c r="K187" s="6">
        <f>IF(K$37&gt;$A187,IF(K$37-$A187&lt;=$G$7,$B187/MIN($G$7,Supuestos!$C$5-'Depreciación Financiera'!$A187),0),0)</f>
        <v>0</v>
      </c>
      <c r="L187" s="6">
        <f>IF(L$37&gt;$A187,IF(L$37-$A187&lt;=$G$7,$B187/MIN($G$7,Supuestos!$C$5-'Depreciación Financiera'!$A187),0),0)</f>
        <v>0</v>
      </c>
      <c r="M187" s="6">
        <f>IF(M$37&gt;$A187,IF(M$37-$A187&lt;=$G$7,$B187/MIN($G$7,Supuestos!$C$5-'Depreciación Financiera'!$A187),0),0)</f>
        <v>0</v>
      </c>
      <c r="N187" s="6">
        <f>IF(N$37&gt;$A187,IF(N$37-$A187&lt;=$G$7,$B187/MIN($G$7,Supuestos!$C$5-'Depreciación Financiera'!$A187),0),0)</f>
        <v>0</v>
      </c>
      <c r="O187" s="6">
        <f>IF(O$37&gt;$A187,IF(O$37-$A187&lt;=$G$7,$B187/MIN($G$7,Supuestos!$C$5-'Depreciación Financiera'!$A187),0),0)</f>
        <v>0</v>
      </c>
      <c r="P187" s="6">
        <f>IF(P$37&gt;$A187,IF(P$37-$A187&lt;=$G$7,$B187/MIN($G$7,Supuestos!$C$5-'Depreciación Financiera'!$A187),0),0)</f>
        <v>0</v>
      </c>
      <c r="Q187" s="6">
        <f>IF(Q$37&gt;$A187,IF(Q$37-$A187&lt;=$G$7,$B187/MIN($G$7,Supuestos!$C$5-'Depreciación Financiera'!$A187),0),0)</f>
        <v>0</v>
      </c>
      <c r="R187" s="6">
        <f>IF(R$37&gt;$A187,IF(R$37-$A187&lt;=$G$7,$B187/MIN($G$7,Supuestos!$C$5-'Depreciación Financiera'!$A187),0),0)</f>
        <v>0</v>
      </c>
      <c r="S187" s="6">
        <f>IF(S$37&gt;$A187,IF(S$37-$A187&lt;=$G$7,$B187/MIN($G$7,Supuestos!$C$5-'Depreciación Financiera'!$A187),0),0)</f>
        <v>0</v>
      </c>
      <c r="T187" s="6">
        <f>IF(T$37&gt;$A187,IF(T$37-$A187&lt;=$G$7,$B187/MIN($G$7,Supuestos!$C$5-'Depreciación Financiera'!$A187),0),0)</f>
        <v>0</v>
      </c>
      <c r="U187" s="6">
        <f>IF(U$37&gt;$A187,IF(U$37-$A187&lt;=$G$7,$B187/MIN($G$7,Supuestos!$C$5-'Depreciación Financiera'!$A187),0),0)</f>
        <v>0</v>
      </c>
      <c r="V187" s="6">
        <f>IF(V$37&gt;$A187,IF(V$37-$A187&lt;=$G$7,$B187/MIN($G$7,Supuestos!$C$5-'Depreciación Financiera'!$A187),0),0)</f>
        <v>0</v>
      </c>
      <c r="W187" s="6">
        <f>IF(W$37&gt;$A187,IF(W$37-$A187&lt;=$G$7,$B187/MIN($G$7,Supuestos!$C$5-'Depreciación Financiera'!$A187),0),0)</f>
        <v>0</v>
      </c>
      <c r="X187" s="6">
        <f>IF(X$37&gt;$A187,IF(X$37-$A187&lt;=$G$7,$B187/MIN($G$7,Supuestos!$C$5-'Depreciación Financiera'!$A187),0),0)</f>
        <v>0</v>
      </c>
      <c r="Y187" s="6">
        <f>IF(Y$37&gt;$A187,IF(Y$37-$A187&lt;=$G$7,$B187/MIN($G$7,Supuestos!$C$5-'Depreciación Financiera'!$A187),0),0)</f>
        <v>0</v>
      </c>
      <c r="Z187" s="6">
        <f>IF(Z$37&gt;$A187,IF(Z$37-$A187&lt;=$G$7,$B187/MIN($G$7,Supuestos!$C$5-'Depreciación Financiera'!$A187),0),0)</f>
        <v>0</v>
      </c>
      <c r="AA187" s="6">
        <f>IF(AA$37&gt;$A187,IF(AA$37-$A187&lt;=$G$7,$B187/MIN($G$7,Supuestos!$C$5-'Depreciación Financiera'!$A187),0),0)</f>
        <v>0</v>
      </c>
      <c r="AB187" s="6">
        <f>IF(AB$37&gt;$A187,IF(AB$37-$A187&lt;=$G$7,$B187/MIN($G$7,Supuestos!$C$5-'Depreciación Financiera'!$A187),0),0)</f>
        <v>0</v>
      </c>
      <c r="AC187" s="6">
        <f>IF(AC$37&gt;$A187,IF(AC$37-$A187&lt;=$G$7,$B187/MIN($G$7,Supuestos!$C$5-'Depreciación Financiera'!$A187),0),0)</f>
        <v>0</v>
      </c>
      <c r="AD187" s="90">
        <f>IF(AD$37&gt;$A187,IF(AD$37-$A187&lt;=$G$7,$B187/MIN($G$7,Supuestos!$C$5-'Depreciación Financiera'!$A187),0),0)</f>
        <v>0</v>
      </c>
      <c r="AE187" s="159">
        <f t="shared" si="61"/>
        <v>0</v>
      </c>
    </row>
    <row r="188" spans="1:31">
      <c r="A188" s="89">
        <v>2043</v>
      </c>
      <c r="B188" s="6">
        <v>0</v>
      </c>
      <c r="C188" s="6"/>
      <c r="D188" s="6"/>
      <c r="E188" s="6"/>
      <c r="F188" s="6">
        <f>IF(F$37&gt;$A188,IF(F$37-$A188&lt;=$G$7,$B188/MIN($G$7,Supuestos!$C$5-'Depreciación Financiera'!$A188),0),0)</f>
        <v>0</v>
      </c>
      <c r="G188" s="6">
        <f>IF(G$37&gt;$A188,IF(G$37-$A188&lt;=$G$7,$B188/MIN($G$7,Supuestos!$C$5-'Depreciación Financiera'!$A188),0),0)</f>
        <v>0</v>
      </c>
      <c r="H188" s="6">
        <f>IF(H$37&gt;$A188,IF(H$37-$A188&lt;=$G$7,$B188/MIN($G$7,Supuestos!$C$5-'Depreciación Financiera'!$A188),0),0)</f>
        <v>0</v>
      </c>
      <c r="I188" s="6">
        <f>IF(I$37&gt;$A188,IF(I$37-$A188&lt;=$G$7,$B188/MIN($G$7,Supuestos!$C$5-'Depreciación Financiera'!$A188),0),0)</f>
        <v>0</v>
      </c>
      <c r="J188" s="6">
        <f>IF(J$37&gt;$A188,IF(J$37-$A188&lt;=$G$7,$B188/MIN($G$7,Supuestos!$C$5-'Depreciación Financiera'!$A188),0),0)</f>
        <v>0</v>
      </c>
      <c r="K188" s="6">
        <f>IF(K$37&gt;$A188,IF(K$37-$A188&lt;=$G$7,$B188/MIN($G$7,Supuestos!$C$5-'Depreciación Financiera'!$A188),0),0)</f>
        <v>0</v>
      </c>
      <c r="L188" s="6">
        <f>IF(L$37&gt;$A188,IF(L$37-$A188&lt;=$G$7,$B188/MIN($G$7,Supuestos!$C$5-'Depreciación Financiera'!$A188),0),0)</f>
        <v>0</v>
      </c>
      <c r="M188" s="6">
        <f>IF(M$37&gt;$A188,IF(M$37-$A188&lt;=$G$7,$B188/MIN($G$7,Supuestos!$C$5-'Depreciación Financiera'!$A188),0),0)</f>
        <v>0</v>
      </c>
      <c r="N188" s="6">
        <f>IF(N$37&gt;$A188,IF(N$37-$A188&lt;=$G$7,$B188/MIN($G$7,Supuestos!$C$5-'Depreciación Financiera'!$A188),0),0)</f>
        <v>0</v>
      </c>
      <c r="O188" s="6">
        <f>IF(O$37&gt;$A188,IF(O$37-$A188&lt;=$G$7,$B188/MIN($G$7,Supuestos!$C$5-'Depreciación Financiera'!$A188),0),0)</f>
        <v>0</v>
      </c>
      <c r="P188" s="6">
        <f>IF(P$37&gt;$A188,IF(P$37-$A188&lt;=$G$7,$B188/MIN($G$7,Supuestos!$C$5-'Depreciación Financiera'!$A188),0),0)</f>
        <v>0</v>
      </c>
      <c r="Q188" s="6">
        <f>IF(Q$37&gt;$A188,IF(Q$37-$A188&lt;=$G$7,$B188/MIN($G$7,Supuestos!$C$5-'Depreciación Financiera'!$A188),0),0)</f>
        <v>0</v>
      </c>
      <c r="R188" s="6">
        <f>IF(R$37&gt;$A188,IF(R$37-$A188&lt;=$G$7,$B188/MIN($G$7,Supuestos!$C$5-'Depreciación Financiera'!$A188),0),0)</f>
        <v>0</v>
      </c>
      <c r="S188" s="6">
        <f>IF(S$37&gt;$A188,IF(S$37-$A188&lt;=$G$7,$B188/MIN($G$7,Supuestos!$C$5-'Depreciación Financiera'!$A188),0),0)</f>
        <v>0</v>
      </c>
      <c r="T188" s="6">
        <f>IF(T$37&gt;$A188,IF(T$37-$A188&lt;=$G$7,$B188/MIN($G$7,Supuestos!$C$5-'Depreciación Financiera'!$A188),0),0)</f>
        <v>0</v>
      </c>
      <c r="U188" s="6">
        <f>IF(U$37&gt;$A188,IF(U$37-$A188&lt;=$G$7,$B188/MIN($G$7,Supuestos!$C$5-'Depreciación Financiera'!$A188),0),0)</f>
        <v>0</v>
      </c>
      <c r="V188" s="6">
        <f>IF(V$37&gt;$A188,IF(V$37-$A188&lt;=$G$7,$B188/MIN($G$7,Supuestos!$C$5-'Depreciación Financiera'!$A188),0),0)</f>
        <v>0</v>
      </c>
      <c r="W188" s="6">
        <f>IF(W$37&gt;$A188,IF(W$37-$A188&lt;=$G$7,$B188/MIN($G$7,Supuestos!$C$5-'Depreciación Financiera'!$A188),0),0)</f>
        <v>0</v>
      </c>
      <c r="X188" s="6">
        <f>IF(X$37&gt;$A188,IF(X$37-$A188&lt;=$G$7,$B188/MIN($G$7,Supuestos!$C$5-'Depreciación Financiera'!$A188),0),0)</f>
        <v>0</v>
      </c>
      <c r="Y188" s="6">
        <f>IF(Y$37&gt;$A188,IF(Y$37-$A188&lt;=$G$7,$B188/MIN($G$7,Supuestos!$C$5-'Depreciación Financiera'!$A188),0),0)</f>
        <v>0</v>
      </c>
      <c r="Z188" s="6">
        <f>IF(Z$37&gt;$A188,IF(Z$37-$A188&lt;=$G$7,$B188/MIN($G$7,Supuestos!$C$5-'Depreciación Financiera'!$A188),0),0)</f>
        <v>0</v>
      </c>
      <c r="AA188" s="6">
        <f>IF(AA$37&gt;$A188,IF(AA$37-$A188&lt;=$G$7,$B188/MIN($G$7,Supuestos!$C$5-'Depreciación Financiera'!$A188),0),0)</f>
        <v>0</v>
      </c>
      <c r="AB188" s="6">
        <f>IF(AB$37&gt;$A188,IF(AB$37-$A188&lt;=$G$7,$B188/MIN($G$7,Supuestos!$C$5-'Depreciación Financiera'!$A188),0),0)</f>
        <v>0</v>
      </c>
      <c r="AC188" s="6">
        <f>IF(AC$37&gt;$A188,IF(AC$37-$A188&lt;=$G$7,$B188/MIN($G$7,Supuestos!$C$5-'Depreciación Financiera'!$A188),0),0)</f>
        <v>0</v>
      </c>
      <c r="AD188" s="90">
        <f>IF(AD$37&gt;$A188,IF(AD$37-$A188&lt;=$G$7,$B188/MIN($G$7,Supuestos!$C$5-'Depreciación Financiera'!$A188),0),0)</f>
        <v>0</v>
      </c>
      <c r="AE188" s="159">
        <f t="shared" si="61"/>
        <v>0</v>
      </c>
    </row>
    <row r="189" spans="1:31">
      <c r="A189" s="89">
        <v>2044</v>
      </c>
      <c r="B189" s="6">
        <v>0</v>
      </c>
      <c r="C189" s="6"/>
      <c r="D189" s="6"/>
      <c r="E189" s="6"/>
      <c r="F189" s="6">
        <f>IF(F$37&gt;$A189,IF(F$37-$A189&lt;=$G$7,$B189/MIN($G$7,Supuestos!$C$5-'Depreciación Financiera'!$A189),0),0)</f>
        <v>0</v>
      </c>
      <c r="G189" s="6">
        <f>IF(G$37&gt;$A189,IF(G$37-$A189&lt;=$G$7,$B189/MIN($G$7,Supuestos!$C$5-'Depreciación Financiera'!$A189),0),0)</f>
        <v>0</v>
      </c>
      <c r="H189" s="6">
        <f>IF(H$37&gt;$A189,IF(H$37-$A189&lt;=$G$7,$B189/MIN($G$7,Supuestos!$C$5-'Depreciación Financiera'!$A189),0),0)</f>
        <v>0</v>
      </c>
      <c r="I189" s="6">
        <f>IF(I$37&gt;$A189,IF(I$37-$A189&lt;=$G$7,$B189/MIN($G$7,Supuestos!$C$5-'Depreciación Financiera'!$A189),0),0)</f>
        <v>0</v>
      </c>
      <c r="J189" s="6">
        <f>IF(J$37&gt;$A189,IF(J$37-$A189&lt;=$G$7,$B189/MIN($G$7,Supuestos!$C$5-'Depreciación Financiera'!$A189),0),0)</f>
        <v>0</v>
      </c>
      <c r="K189" s="6">
        <f>IF(K$37&gt;$A189,IF(K$37-$A189&lt;=$G$7,$B189/MIN($G$7,Supuestos!$C$5-'Depreciación Financiera'!$A189),0),0)</f>
        <v>0</v>
      </c>
      <c r="L189" s="6">
        <f>IF(L$37&gt;$A189,IF(L$37-$A189&lt;=$G$7,$B189/MIN($G$7,Supuestos!$C$5-'Depreciación Financiera'!$A189),0),0)</f>
        <v>0</v>
      </c>
      <c r="M189" s="6">
        <f>IF(M$37&gt;$A189,IF(M$37-$A189&lt;=$G$7,$B189/MIN($G$7,Supuestos!$C$5-'Depreciación Financiera'!$A189),0),0)</f>
        <v>0</v>
      </c>
      <c r="N189" s="6">
        <f>IF(N$37&gt;$A189,IF(N$37-$A189&lt;=$G$7,$B189/MIN($G$7,Supuestos!$C$5-'Depreciación Financiera'!$A189),0),0)</f>
        <v>0</v>
      </c>
      <c r="O189" s="6">
        <f>IF(O$37&gt;$A189,IF(O$37-$A189&lt;=$G$7,$B189/MIN($G$7,Supuestos!$C$5-'Depreciación Financiera'!$A189),0),0)</f>
        <v>0</v>
      </c>
      <c r="P189" s="6">
        <f>IF(P$37&gt;$A189,IF(P$37-$A189&lt;=$G$7,$B189/MIN($G$7,Supuestos!$C$5-'Depreciación Financiera'!$A189),0),0)</f>
        <v>0</v>
      </c>
      <c r="Q189" s="6">
        <f>IF(Q$37&gt;$A189,IF(Q$37-$A189&lt;=$G$7,$B189/MIN($G$7,Supuestos!$C$5-'Depreciación Financiera'!$A189),0),0)</f>
        <v>0</v>
      </c>
      <c r="R189" s="6">
        <f>IF(R$37&gt;$A189,IF(R$37-$A189&lt;=$G$7,$B189/MIN($G$7,Supuestos!$C$5-'Depreciación Financiera'!$A189),0),0)</f>
        <v>0</v>
      </c>
      <c r="S189" s="6">
        <f>IF(S$37&gt;$A189,IF(S$37-$A189&lt;=$G$7,$B189/MIN($G$7,Supuestos!$C$5-'Depreciación Financiera'!$A189),0),0)</f>
        <v>0</v>
      </c>
      <c r="T189" s="6">
        <f>IF(T$37&gt;$A189,IF(T$37-$A189&lt;=$G$7,$B189/MIN($G$7,Supuestos!$C$5-'Depreciación Financiera'!$A189),0),0)</f>
        <v>0</v>
      </c>
      <c r="U189" s="6">
        <f>IF(U$37&gt;$A189,IF(U$37-$A189&lt;=$G$7,$B189/MIN($G$7,Supuestos!$C$5-'Depreciación Financiera'!$A189),0),0)</f>
        <v>0</v>
      </c>
      <c r="V189" s="6">
        <f>IF(V$37&gt;$A189,IF(V$37-$A189&lt;=$G$7,$B189/MIN($G$7,Supuestos!$C$5-'Depreciación Financiera'!$A189),0),0)</f>
        <v>0</v>
      </c>
      <c r="W189" s="6">
        <f>IF(W$37&gt;$A189,IF(W$37-$A189&lt;=$G$7,$B189/MIN($G$7,Supuestos!$C$5-'Depreciación Financiera'!$A189),0),0)</f>
        <v>0</v>
      </c>
      <c r="X189" s="6">
        <f>IF(X$37&gt;$A189,IF(X$37-$A189&lt;=$G$7,$B189/MIN($G$7,Supuestos!$C$5-'Depreciación Financiera'!$A189),0),0)</f>
        <v>0</v>
      </c>
      <c r="Y189" s="6">
        <f>IF(Y$37&gt;$A189,IF(Y$37-$A189&lt;=$G$7,$B189/MIN($G$7,Supuestos!$C$5-'Depreciación Financiera'!$A189),0),0)</f>
        <v>0</v>
      </c>
      <c r="Z189" s="6">
        <f>IF(Z$37&gt;$A189,IF(Z$37-$A189&lt;=$G$7,$B189/MIN($G$7,Supuestos!$C$5-'Depreciación Financiera'!$A189),0),0)</f>
        <v>0</v>
      </c>
      <c r="AA189" s="6">
        <f>IF(AA$37&gt;$A189,IF(AA$37-$A189&lt;=$G$7,$B189/MIN($G$7,Supuestos!$C$5-'Depreciación Financiera'!$A189),0),0)</f>
        <v>0</v>
      </c>
      <c r="AB189" s="6">
        <f>IF(AB$37&gt;$A189,IF(AB$37-$A189&lt;=$G$7,$B189/MIN($G$7,Supuestos!$C$5-'Depreciación Financiera'!$A189),0),0)</f>
        <v>0</v>
      </c>
      <c r="AC189" s="6">
        <f>IF(AC$37&gt;$A189,IF(AC$37-$A189&lt;=$G$7,$B189/MIN($G$7,Supuestos!$C$5-'Depreciación Financiera'!$A189),0),0)</f>
        <v>0</v>
      </c>
      <c r="AD189" s="90">
        <f>IF(AD$37&gt;$A189,IF(AD$37-$A189&lt;=$G$7,$B189/MIN($G$7,Supuestos!$C$5-'Depreciación Financiera'!$A189),0),0)</f>
        <v>0</v>
      </c>
      <c r="AE189" s="159">
        <f t="shared" si="61"/>
        <v>0</v>
      </c>
    </row>
    <row r="190" spans="1:31">
      <c r="A190" s="89">
        <v>2045</v>
      </c>
      <c r="B190" s="6">
        <v>0</v>
      </c>
      <c r="C190" s="6"/>
      <c r="D190" s="6"/>
      <c r="E190" s="6"/>
      <c r="F190" s="6">
        <f>IF(F$37&gt;$A190,IF(F$37-$A190&lt;=$G$7,$B190/MIN($G$7,Supuestos!$C$5-'Depreciación Financiera'!$A190),0),0)</f>
        <v>0</v>
      </c>
      <c r="G190" s="6">
        <f>IF(G$37&gt;$A190,IF(G$37-$A190&lt;=$G$7,$B190/MIN($G$7,Supuestos!$C$5-'Depreciación Financiera'!$A190),0),0)</f>
        <v>0</v>
      </c>
      <c r="H190" s="6">
        <f>IF(H$37&gt;$A190,IF(H$37-$A190&lt;=$G$7,$B190/MIN($G$7,Supuestos!$C$5-'Depreciación Financiera'!$A190),0),0)</f>
        <v>0</v>
      </c>
      <c r="I190" s="6">
        <f>IF(I$37&gt;$A190,IF(I$37-$A190&lt;=$G$7,$B190/MIN($G$7,Supuestos!$C$5-'Depreciación Financiera'!$A190),0),0)</f>
        <v>0</v>
      </c>
      <c r="J190" s="6">
        <f>IF(J$37&gt;$A190,IF(J$37-$A190&lt;=$G$7,$B190/MIN($G$7,Supuestos!$C$5-'Depreciación Financiera'!$A190),0),0)</f>
        <v>0</v>
      </c>
      <c r="K190" s="6">
        <f>IF(K$37&gt;$A190,IF(K$37-$A190&lt;=$G$7,$B190/MIN($G$7,Supuestos!$C$5-'Depreciación Financiera'!$A190),0),0)</f>
        <v>0</v>
      </c>
      <c r="L190" s="6">
        <f>IF(L$37&gt;$A190,IF(L$37-$A190&lt;=$G$7,$B190/MIN($G$7,Supuestos!$C$5-'Depreciación Financiera'!$A190),0),0)</f>
        <v>0</v>
      </c>
      <c r="M190" s="6">
        <f>IF(M$37&gt;$A190,IF(M$37-$A190&lt;=$G$7,$B190/MIN($G$7,Supuestos!$C$5-'Depreciación Financiera'!$A190),0),0)</f>
        <v>0</v>
      </c>
      <c r="N190" s="6">
        <f>IF(N$37&gt;$A190,IF(N$37-$A190&lt;=$G$7,$B190/MIN($G$7,Supuestos!$C$5-'Depreciación Financiera'!$A190),0),0)</f>
        <v>0</v>
      </c>
      <c r="O190" s="6">
        <f>IF(O$37&gt;$A190,IF(O$37-$A190&lt;=$G$7,$B190/MIN($G$7,Supuestos!$C$5-'Depreciación Financiera'!$A190),0),0)</f>
        <v>0</v>
      </c>
      <c r="P190" s="6">
        <f>IF(P$37&gt;$A190,IF(P$37-$A190&lt;=$G$7,$B190/MIN($G$7,Supuestos!$C$5-'Depreciación Financiera'!$A190),0),0)</f>
        <v>0</v>
      </c>
      <c r="Q190" s="6">
        <f>IF(Q$37&gt;$A190,IF(Q$37-$A190&lt;=$G$7,$B190/MIN($G$7,Supuestos!$C$5-'Depreciación Financiera'!$A190),0),0)</f>
        <v>0</v>
      </c>
      <c r="R190" s="6">
        <f>IF(R$37&gt;$A190,IF(R$37-$A190&lt;=$G$7,$B190/MIN($G$7,Supuestos!$C$5-'Depreciación Financiera'!$A190),0),0)</f>
        <v>0</v>
      </c>
      <c r="S190" s="6">
        <f>IF(S$37&gt;$A190,IF(S$37-$A190&lt;=$G$7,$B190/MIN($G$7,Supuestos!$C$5-'Depreciación Financiera'!$A190),0),0)</f>
        <v>0</v>
      </c>
      <c r="T190" s="6">
        <f>IF(T$37&gt;$A190,IF(T$37-$A190&lt;=$G$7,$B190/MIN($G$7,Supuestos!$C$5-'Depreciación Financiera'!$A190),0),0)</f>
        <v>0</v>
      </c>
      <c r="U190" s="6">
        <f>IF(U$37&gt;$A190,IF(U$37-$A190&lt;=$G$7,$B190/MIN($G$7,Supuestos!$C$5-'Depreciación Financiera'!$A190),0),0)</f>
        <v>0</v>
      </c>
      <c r="V190" s="6">
        <f>IF(V$37&gt;$A190,IF(V$37-$A190&lt;=$G$7,$B190/MIN($G$7,Supuestos!$C$5-'Depreciación Financiera'!$A190),0),0)</f>
        <v>0</v>
      </c>
      <c r="W190" s="6">
        <f>IF(W$37&gt;$A190,IF(W$37-$A190&lt;=$G$7,$B190/MIN($G$7,Supuestos!$C$5-'Depreciación Financiera'!$A190),0),0)</f>
        <v>0</v>
      </c>
      <c r="X190" s="6">
        <f>IF(X$37&gt;$A190,IF(X$37-$A190&lt;=$G$7,$B190/MIN($G$7,Supuestos!$C$5-'Depreciación Financiera'!$A190),0),0)</f>
        <v>0</v>
      </c>
      <c r="Y190" s="6">
        <f>IF(Y$37&gt;$A190,IF(Y$37-$A190&lt;=$G$7,$B190/MIN($G$7,Supuestos!$C$5-'Depreciación Financiera'!$A190),0),0)</f>
        <v>0</v>
      </c>
      <c r="Z190" s="6">
        <f>IF(Z$37&gt;$A190,IF(Z$37-$A190&lt;=$G$7,$B190/MIN($G$7,Supuestos!$C$5-'Depreciación Financiera'!$A190),0),0)</f>
        <v>0</v>
      </c>
      <c r="AA190" s="6">
        <f>IF(AA$37&gt;$A190,IF(AA$37-$A190&lt;=$G$7,$B190/MIN($G$7,Supuestos!$C$5-'Depreciación Financiera'!$A190),0),0)</f>
        <v>0</v>
      </c>
      <c r="AB190" s="6">
        <f>IF(AB$37&gt;$A190,IF(AB$37-$A190&lt;=$G$7,$B190/MIN($G$7,Supuestos!$C$5-'Depreciación Financiera'!$A190),0),0)</f>
        <v>0</v>
      </c>
      <c r="AC190" s="6">
        <f>IF(AC$37&gt;$A190,IF(AC$37-$A190&lt;=$G$7,$B190/MIN($G$7,Supuestos!$C$5-'Depreciación Financiera'!$A190),0),0)</f>
        <v>0</v>
      </c>
      <c r="AD190" s="90">
        <f>IF(AD$37&gt;$A190,IF(AD$37-$A190&lt;=$G$7,$B190/MIN($G$7,Supuestos!$C$5-'Depreciación Financiera'!$A190),0),0)</f>
        <v>0</v>
      </c>
      <c r="AE190" s="159">
        <f t="shared" si="61"/>
        <v>0</v>
      </c>
    </row>
    <row r="191" spans="1:31">
      <c r="A191" s="89">
        <v>2046</v>
      </c>
      <c r="B191" s="6">
        <v>0</v>
      </c>
      <c r="C191" s="6"/>
      <c r="D191" s="6"/>
      <c r="E191" s="6"/>
      <c r="F191" s="6">
        <f>IF(F$37&gt;$A191,IF(F$37-$A191&lt;=$G$7,$B191/MIN($G$7,Supuestos!$C$5-'Depreciación Financiera'!$A191),0),0)</f>
        <v>0</v>
      </c>
      <c r="G191" s="6">
        <f>IF(G$37&gt;$A191,IF(G$37-$A191&lt;=$G$7,$B191/MIN($G$7,Supuestos!$C$5-'Depreciación Financiera'!$A191),0),0)</f>
        <v>0</v>
      </c>
      <c r="H191" s="6">
        <f>IF(H$37&gt;$A191,IF(H$37-$A191&lt;=$G$7,$B191/MIN($G$7,Supuestos!$C$5-'Depreciación Financiera'!$A191),0),0)</f>
        <v>0</v>
      </c>
      <c r="I191" s="6">
        <f>IF(I$37&gt;$A191,IF(I$37-$A191&lt;=$G$7,$B191/MIN($G$7,Supuestos!$C$5-'Depreciación Financiera'!$A191),0),0)</f>
        <v>0</v>
      </c>
      <c r="J191" s="6">
        <f>IF(J$37&gt;$A191,IF(J$37-$A191&lt;=$G$7,$B191/MIN($G$7,Supuestos!$C$5-'Depreciación Financiera'!$A191),0),0)</f>
        <v>0</v>
      </c>
      <c r="K191" s="6">
        <f>IF(K$37&gt;$A191,IF(K$37-$A191&lt;=$G$7,$B191/MIN($G$7,Supuestos!$C$5-'Depreciación Financiera'!$A191),0),0)</f>
        <v>0</v>
      </c>
      <c r="L191" s="6">
        <f>IF(L$37&gt;$A191,IF(L$37-$A191&lt;=$G$7,$B191/MIN($G$7,Supuestos!$C$5-'Depreciación Financiera'!$A191),0),0)</f>
        <v>0</v>
      </c>
      <c r="M191" s="6">
        <f>IF(M$37&gt;$A191,IF(M$37-$A191&lt;=$G$7,$B191/MIN($G$7,Supuestos!$C$5-'Depreciación Financiera'!$A191),0),0)</f>
        <v>0</v>
      </c>
      <c r="N191" s="6">
        <f>IF(N$37&gt;$A191,IF(N$37-$A191&lt;=$G$7,$B191/MIN($G$7,Supuestos!$C$5-'Depreciación Financiera'!$A191),0),0)</f>
        <v>0</v>
      </c>
      <c r="O191" s="6">
        <f>IF(O$37&gt;$A191,IF(O$37-$A191&lt;=$G$7,$B191/MIN($G$7,Supuestos!$C$5-'Depreciación Financiera'!$A191),0),0)</f>
        <v>0</v>
      </c>
      <c r="P191" s="6">
        <f>IF(P$37&gt;$A191,IF(P$37-$A191&lt;=$G$7,$B191/MIN($G$7,Supuestos!$C$5-'Depreciación Financiera'!$A191),0),0)</f>
        <v>0</v>
      </c>
      <c r="Q191" s="6">
        <f>IF(Q$37&gt;$A191,IF(Q$37-$A191&lt;=$G$7,$B191/MIN($G$7,Supuestos!$C$5-'Depreciación Financiera'!$A191),0),0)</f>
        <v>0</v>
      </c>
      <c r="R191" s="6">
        <f>IF(R$37&gt;$A191,IF(R$37-$A191&lt;=$G$7,$B191/MIN($G$7,Supuestos!$C$5-'Depreciación Financiera'!$A191),0),0)</f>
        <v>0</v>
      </c>
      <c r="S191" s="6">
        <f>IF(S$37&gt;$A191,IF(S$37-$A191&lt;=$G$7,$B191/MIN($G$7,Supuestos!$C$5-'Depreciación Financiera'!$A191),0),0)</f>
        <v>0</v>
      </c>
      <c r="T191" s="6">
        <f>IF(T$37&gt;$A191,IF(T$37-$A191&lt;=$G$7,$B191/MIN($G$7,Supuestos!$C$5-'Depreciación Financiera'!$A191),0),0)</f>
        <v>0</v>
      </c>
      <c r="U191" s="6">
        <f>IF(U$37&gt;$A191,IF(U$37-$A191&lt;=$G$7,$B191/MIN($G$7,Supuestos!$C$5-'Depreciación Financiera'!$A191),0),0)</f>
        <v>0</v>
      </c>
      <c r="V191" s="6">
        <f>IF(V$37&gt;$A191,IF(V$37-$A191&lt;=$G$7,$B191/MIN($G$7,Supuestos!$C$5-'Depreciación Financiera'!$A191),0),0)</f>
        <v>0</v>
      </c>
      <c r="W191" s="6">
        <f>IF(W$37&gt;$A191,IF(W$37-$A191&lt;=$G$7,$B191/MIN($G$7,Supuestos!$C$5-'Depreciación Financiera'!$A191),0),0)</f>
        <v>0</v>
      </c>
      <c r="X191" s="6">
        <f>IF(X$37&gt;$A191,IF(X$37-$A191&lt;=$G$7,$B191/MIN($G$7,Supuestos!$C$5-'Depreciación Financiera'!$A191),0),0)</f>
        <v>0</v>
      </c>
      <c r="Y191" s="6">
        <f>IF(Y$37&gt;$A191,IF(Y$37-$A191&lt;=$G$7,$B191/MIN($G$7,Supuestos!$C$5-'Depreciación Financiera'!$A191),0),0)</f>
        <v>0</v>
      </c>
      <c r="Z191" s="6">
        <f>IF(Z$37&gt;$A191,IF(Z$37-$A191&lt;=$G$7,$B191/MIN($G$7,Supuestos!$C$5-'Depreciación Financiera'!$A191),0),0)</f>
        <v>0</v>
      </c>
      <c r="AA191" s="6">
        <f>IF(AA$37&gt;$A191,IF(AA$37-$A191&lt;=$G$7,$B191/MIN($G$7,Supuestos!$C$5-'Depreciación Financiera'!$A191),0),0)</f>
        <v>0</v>
      </c>
      <c r="AB191" s="6">
        <f>IF(AB$37&gt;$A191,IF(AB$37-$A191&lt;=$G$7,$B191/MIN($G$7,Supuestos!$C$5-'Depreciación Financiera'!$A191),0),0)</f>
        <v>0</v>
      </c>
      <c r="AC191" s="6">
        <f>IF(AC$37&gt;$A191,IF(AC$37-$A191&lt;=$G$7,$B191/MIN($G$7,Supuestos!$C$5-'Depreciación Financiera'!$A191),0),0)</f>
        <v>0</v>
      </c>
      <c r="AD191" s="90">
        <f>IF(AD$37&gt;$A191,IF(AD$37-$A191&lt;=$G$7,$B191/MIN($G$7,Supuestos!$C$5-'Depreciación Financiera'!$A191),0),0)</f>
        <v>0</v>
      </c>
      <c r="AE191" s="159">
        <f t="shared" si="61"/>
        <v>0</v>
      </c>
    </row>
    <row r="192" spans="1:31">
      <c r="A192" s="89">
        <v>2047</v>
      </c>
      <c r="B192" s="6">
        <v>0</v>
      </c>
      <c r="C192" s="6"/>
      <c r="D192" s="6"/>
      <c r="E192" s="6"/>
      <c r="F192" s="6">
        <f>IF(F$37&gt;$A192,IF(F$37-$A192&lt;=$G$7,$B192/MIN($G$7,Supuestos!$C$5-'Depreciación Financiera'!$A192),0),0)</f>
        <v>0</v>
      </c>
      <c r="G192" s="6">
        <f>IF(G$37&gt;$A192,IF(G$37-$A192&lt;=$G$7,$B192/MIN($G$7,Supuestos!$C$5-'Depreciación Financiera'!$A192),0),0)</f>
        <v>0</v>
      </c>
      <c r="H192" s="6">
        <f>IF(H$37&gt;$A192,IF(H$37-$A192&lt;=$G$7,$B192/MIN($G$7,Supuestos!$C$5-'Depreciación Financiera'!$A192),0),0)</f>
        <v>0</v>
      </c>
      <c r="I192" s="6">
        <f>IF(I$37&gt;$A192,IF(I$37-$A192&lt;=$G$7,$B192/MIN($G$7,Supuestos!$C$5-'Depreciación Financiera'!$A192),0),0)</f>
        <v>0</v>
      </c>
      <c r="J192" s="6">
        <f>IF(J$37&gt;$A192,IF(J$37-$A192&lt;=$G$7,$B192/MIN($G$7,Supuestos!$C$5-'Depreciación Financiera'!$A192),0),0)</f>
        <v>0</v>
      </c>
      <c r="K192" s="6">
        <f>IF(K$37&gt;$A192,IF(K$37-$A192&lt;=$G$7,$B192/MIN($G$7,Supuestos!$C$5-'Depreciación Financiera'!$A192),0),0)</f>
        <v>0</v>
      </c>
      <c r="L192" s="6">
        <f>IF(L$37&gt;$A192,IF(L$37-$A192&lt;=$G$7,$B192/MIN($G$7,Supuestos!$C$5-'Depreciación Financiera'!$A192),0),0)</f>
        <v>0</v>
      </c>
      <c r="M192" s="6">
        <f>IF(M$37&gt;$A192,IF(M$37-$A192&lt;=$G$7,$B192/MIN($G$7,Supuestos!$C$5-'Depreciación Financiera'!$A192),0),0)</f>
        <v>0</v>
      </c>
      <c r="N192" s="6">
        <f>IF(N$37&gt;$A192,IF(N$37-$A192&lt;=$G$7,$B192/MIN($G$7,Supuestos!$C$5-'Depreciación Financiera'!$A192),0),0)</f>
        <v>0</v>
      </c>
      <c r="O192" s="6">
        <f>IF(O$37&gt;$A192,IF(O$37-$A192&lt;=$G$7,$B192/MIN($G$7,Supuestos!$C$5-'Depreciación Financiera'!$A192),0),0)</f>
        <v>0</v>
      </c>
      <c r="P192" s="6">
        <f>IF(P$37&gt;$A192,IF(P$37-$A192&lt;=$G$7,$B192/MIN($G$7,Supuestos!$C$5-'Depreciación Financiera'!$A192),0),0)</f>
        <v>0</v>
      </c>
      <c r="Q192" s="6">
        <f>IF(Q$37&gt;$A192,IF(Q$37-$A192&lt;=$G$7,$B192/MIN($G$7,Supuestos!$C$5-'Depreciación Financiera'!$A192),0),0)</f>
        <v>0</v>
      </c>
      <c r="R192" s="6">
        <f>IF(R$37&gt;$A192,IF(R$37-$A192&lt;=$G$7,$B192/MIN($G$7,Supuestos!$C$5-'Depreciación Financiera'!$A192),0),0)</f>
        <v>0</v>
      </c>
      <c r="S192" s="6">
        <f>IF(S$37&gt;$A192,IF(S$37-$A192&lt;=$G$7,$B192/MIN($G$7,Supuestos!$C$5-'Depreciación Financiera'!$A192),0),0)</f>
        <v>0</v>
      </c>
      <c r="T192" s="6">
        <f>IF(T$37&gt;$A192,IF(T$37-$A192&lt;=$G$7,$B192/MIN($G$7,Supuestos!$C$5-'Depreciación Financiera'!$A192),0),0)</f>
        <v>0</v>
      </c>
      <c r="U192" s="6">
        <f>IF(U$37&gt;$A192,IF(U$37-$A192&lt;=$G$7,$B192/MIN($G$7,Supuestos!$C$5-'Depreciación Financiera'!$A192),0),0)</f>
        <v>0</v>
      </c>
      <c r="V192" s="6">
        <f>IF(V$37&gt;$A192,IF(V$37-$A192&lt;=$G$7,$B192/MIN($G$7,Supuestos!$C$5-'Depreciación Financiera'!$A192),0),0)</f>
        <v>0</v>
      </c>
      <c r="W192" s="6">
        <f>IF(W$37&gt;$A192,IF(W$37-$A192&lt;=$G$7,$B192/MIN($G$7,Supuestos!$C$5-'Depreciación Financiera'!$A192),0),0)</f>
        <v>0</v>
      </c>
      <c r="X192" s="6">
        <f>IF(X$37&gt;$A192,IF(X$37-$A192&lt;=$G$7,$B192/MIN($G$7,Supuestos!$C$5-'Depreciación Financiera'!$A192),0),0)</f>
        <v>0</v>
      </c>
      <c r="Y192" s="6">
        <f>IF(Y$37&gt;$A192,IF(Y$37-$A192&lt;=$G$7,$B192/MIN($G$7,Supuestos!$C$5-'Depreciación Financiera'!$A192),0),0)</f>
        <v>0</v>
      </c>
      <c r="Z192" s="6">
        <f>IF(Z$37&gt;$A192,IF(Z$37-$A192&lt;=$G$7,$B192/MIN($G$7,Supuestos!$C$5-'Depreciación Financiera'!$A192),0),0)</f>
        <v>0</v>
      </c>
      <c r="AA192" s="6">
        <f>IF(AA$37&gt;$A192,IF(AA$37-$A192&lt;=$G$7,$B192/MIN($G$7,Supuestos!$C$5-'Depreciación Financiera'!$A192),0),0)</f>
        <v>0</v>
      </c>
      <c r="AB192" s="6">
        <f>IF(AB$37&gt;$A192,IF(AB$37-$A192&lt;=$G$7,$B192/MIN($G$7,Supuestos!$C$5-'Depreciación Financiera'!$A192),0),0)</f>
        <v>0</v>
      </c>
      <c r="AC192" s="6">
        <f>IF(AC$37&gt;$A192,IF(AC$37-$A192&lt;=$G$7,$B192/MIN($G$7,Supuestos!$C$5-'Depreciación Financiera'!$A192),0),0)</f>
        <v>0</v>
      </c>
      <c r="AD192" s="90">
        <f>IF(AD$37&gt;$A192,IF(AD$37-$A192&lt;=$G$7,$B192/MIN($G$7,Supuestos!$C$5-'Depreciación Financiera'!$A192),0),0)</f>
        <v>0</v>
      </c>
      <c r="AE192" s="159">
        <f t="shared" si="61"/>
        <v>0</v>
      </c>
    </row>
    <row r="193" spans="1:31">
      <c r="A193" s="89">
        <v>2048</v>
      </c>
      <c r="B193" s="6">
        <v>0</v>
      </c>
      <c r="C193" s="6"/>
      <c r="D193" s="6"/>
      <c r="E193" s="6"/>
      <c r="F193" s="6">
        <f>IF(F$37&gt;$A193,IF(F$37-$A193&lt;=$G$7,$B193/MIN($G$7,Supuestos!$C$5-'Depreciación Financiera'!$A193),0),0)</f>
        <v>0</v>
      </c>
      <c r="G193" s="6">
        <f>IF(G$37&gt;$A193,IF(G$37-$A193&lt;=$G$7,$B193/MIN($G$7,Supuestos!$C$5-'Depreciación Financiera'!$A193),0),0)</f>
        <v>0</v>
      </c>
      <c r="H193" s="6">
        <f>IF(H$37&gt;$A193,IF(H$37-$A193&lt;=$G$7,$B193/MIN($G$7,Supuestos!$C$5-'Depreciación Financiera'!$A193),0),0)</f>
        <v>0</v>
      </c>
      <c r="I193" s="6">
        <f>IF(I$37&gt;$A193,IF(I$37-$A193&lt;=$G$7,$B193/MIN($G$7,Supuestos!$C$5-'Depreciación Financiera'!$A193),0),0)</f>
        <v>0</v>
      </c>
      <c r="J193" s="6">
        <f>IF(J$37&gt;$A193,IF(J$37-$A193&lt;=$G$7,$B193/MIN($G$7,Supuestos!$C$5-'Depreciación Financiera'!$A193),0),0)</f>
        <v>0</v>
      </c>
      <c r="K193" s="6">
        <f>IF(K$37&gt;$A193,IF(K$37-$A193&lt;=$G$7,$B193/MIN($G$7,Supuestos!$C$5-'Depreciación Financiera'!$A193),0),0)</f>
        <v>0</v>
      </c>
      <c r="L193" s="6">
        <f>IF(L$37&gt;$A193,IF(L$37-$A193&lt;=$G$7,$B193/MIN($G$7,Supuestos!$C$5-'Depreciación Financiera'!$A193),0),0)</f>
        <v>0</v>
      </c>
      <c r="M193" s="6">
        <f>IF(M$37&gt;$A193,IF(M$37-$A193&lt;=$G$7,$B193/MIN($G$7,Supuestos!$C$5-'Depreciación Financiera'!$A193),0),0)</f>
        <v>0</v>
      </c>
      <c r="N193" s="6">
        <f>IF(N$37&gt;$A193,IF(N$37-$A193&lt;=$G$7,$B193/MIN($G$7,Supuestos!$C$5-'Depreciación Financiera'!$A193),0),0)</f>
        <v>0</v>
      </c>
      <c r="O193" s="6">
        <f>IF(O$37&gt;$A193,IF(O$37-$A193&lt;=$G$7,$B193/MIN($G$7,Supuestos!$C$5-'Depreciación Financiera'!$A193),0),0)</f>
        <v>0</v>
      </c>
      <c r="P193" s="6">
        <f>IF(P$37&gt;$A193,IF(P$37-$A193&lt;=$G$7,$B193/MIN($G$7,Supuestos!$C$5-'Depreciación Financiera'!$A193),0),0)</f>
        <v>0</v>
      </c>
      <c r="Q193" s="6">
        <f>IF(Q$37&gt;$A193,IF(Q$37-$A193&lt;=$G$7,$B193/MIN($G$7,Supuestos!$C$5-'Depreciación Financiera'!$A193),0),0)</f>
        <v>0</v>
      </c>
      <c r="R193" s="6">
        <f>IF(R$37&gt;$A193,IF(R$37-$A193&lt;=$G$7,$B193/MIN($G$7,Supuestos!$C$5-'Depreciación Financiera'!$A193),0),0)</f>
        <v>0</v>
      </c>
      <c r="S193" s="6">
        <f>IF(S$37&gt;$A193,IF(S$37-$A193&lt;=$G$7,$B193/MIN($G$7,Supuestos!$C$5-'Depreciación Financiera'!$A193),0),0)</f>
        <v>0</v>
      </c>
      <c r="T193" s="6">
        <f>IF(T$37&gt;$A193,IF(T$37-$A193&lt;=$G$7,$B193/MIN($G$7,Supuestos!$C$5-'Depreciación Financiera'!$A193),0),0)</f>
        <v>0</v>
      </c>
      <c r="U193" s="6">
        <f>IF(U$37&gt;$A193,IF(U$37-$A193&lt;=$G$7,$B193/MIN($G$7,Supuestos!$C$5-'Depreciación Financiera'!$A193),0),0)</f>
        <v>0</v>
      </c>
      <c r="V193" s="6">
        <f>IF(V$37&gt;$A193,IF(V$37-$A193&lt;=$G$7,$B193/MIN($G$7,Supuestos!$C$5-'Depreciación Financiera'!$A193),0),0)</f>
        <v>0</v>
      </c>
      <c r="W193" s="6">
        <f>IF(W$37&gt;$A193,IF(W$37-$A193&lt;=$G$7,$B193/MIN($G$7,Supuestos!$C$5-'Depreciación Financiera'!$A193),0),0)</f>
        <v>0</v>
      </c>
      <c r="X193" s="6">
        <f>IF(X$37&gt;$A193,IF(X$37-$A193&lt;=$G$7,$B193/MIN($G$7,Supuestos!$C$5-'Depreciación Financiera'!$A193),0),0)</f>
        <v>0</v>
      </c>
      <c r="Y193" s="6">
        <f>IF(Y$37&gt;$A193,IF(Y$37-$A193&lt;=$G$7,$B193/MIN($G$7,Supuestos!$C$5-'Depreciación Financiera'!$A193),0),0)</f>
        <v>0</v>
      </c>
      <c r="Z193" s="6">
        <f>IF(Z$37&gt;$A193,IF(Z$37-$A193&lt;=$G$7,$B193/MIN($G$7,Supuestos!$C$5-'Depreciación Financiera'!$A193),0),0)</f>
        <v>0</v>
      </c>
      <c r="AA193" s="6">
        <f>IF(AA$37&gt;$A193,IF(AA$37-$A193&lt;=$G$7,$B193/MIN($G$7,Supuestos!$C$5-'Depreciación Financiera'!$A193),0),0)</f>
        <v>0</v>
      </c>
      <c r="AB193" s="6">
        <f>IF(AB$37&gt;$A193,IF(AB$37-$A193&lt;=$G$7,$B193/MIN($G$7,Supuestos!$C$5-'Depreciación Financiera'!$A193),0),0)</f>
        <v>0</v>
      </c>
      <c r="AC193" s="6">
        <f>IF(AC$37&gt;$A193,IF(AC$37-$A193&lt;=$G$7,$B193/MIN($G$7,Supuestos!$C$5-'Depreciación Financiera'!$A193),0),0)</f>
        <v>0</v>
      </c>
      <c r="AD193" s="90">
        <f>IF(AD$37&gt;$A193,IF(AD$37-$A193&lt;=$G$7,$B193/MIN($G$7,Supuestos!$C$5-'Depreciación Financiera'!$A193),0),0)</f>
        <v>0</v>
      </c>
      <c r="AE193" s="159">
        <f t="shared" si="61"/>
        <v>0</v>
      </c>
    </row>
    <row r="194" spans="1:31" ht="16" thickBot="1">
      <c r="A194" s="122" t="s">
        <v>39</v>
      </c>
      <c r="B194" s="123">
        <f>SUM(B166:B193)</f>
        <v>375</v>
      </c>
      <c r="C194" s="123"/>
      <c r="D194" s="123"/>
      <c r="E194" s="123"/>
      <c r="F194" s="124">
        <f t="shared" ref="F194:AD194" si="64">SUM(F166:F193)</f>
        <v>15</v>
      </c>
      <c r="G194" s="124">
        <f t="shared" si="64"/>
        <v>15</v>
      </c>
      <c r="H194" s="124">
        <f t="shared" si="64"/>
        <v>15</v>
      </c>
      <c r="I194" s="124">
        <f t="shared" si="64"/>
        <v>15</v>
      </c>
      <c r="J194" s="124">
        <f t="shared" si="64"/>
        <v>15</v>
      </c>
      <c r="K194" s="124">
        <f t="shared" si="64"/>
        <v>15</v>
      </c>
      <c r="L194" s="124">
        <f t="shared" si="64"/>
        <v>15</v>
      </c>
      <c r="M194" s="124">
        <f t="shared" si="64"/>
        <v>15</v>
      </c>
      <c r="N194" s="124">
        <f t="shared" si="64"/>
        <v>15</v>
      </c>
      <c r="O194" s="124">
        <f t="shared" si="64"/>
        <v>15</v>
      </c>
      <c r="P194" s="124">
        <f t="shared" si="64"/>
        <v>15</v>
      </c>
      <c r="Q194" s="124">
        <f t="shared" si="64"/>
        <v>15</v>
      </c>
      <c r="R194" s="124">
        <f t="shared" si="64"/>
        <v>15</v>
      </c>
      <c r="S194" s="124">
        <f t="shared" si="64"/>
        <v>15</v>
      </c>
      <c r="T194" s="124">
        <f t="shared" si="64"/>
        <v>15</v>
      </c>
      <c r="U194" s="124">
        <f t="shared" si="64"/>
        <v>15</v>
      </c>
      <c r="V194" s="124">
        <f t="shared" si="64"/>
        <v>15</v>
      </c>
      <c r="W194" s="124">
        <f t="shared" si="64"/>
        <v>15</v>
      </c>
      <c r="X194" s="124">
        <f t="shared" si="64"/>
        <v>15</v>
      </c>
      <c r="Y194" s="124">
        <f t="shared" si="64"/>
        <v>15</v>
      </c>
      <c r="Z194" s="124">
        <f t="shared" si="64"/>
        <v>15</v>
      </c>
      <c r="AA194" s="124">
        <f t="shared" si="64"/>
        <v>15</v>
      </c>
      <c r="AB194" s="124">
        <f t="shared" si="64"/>
        <v>15</v>
      </c>
      <c r="AC194" s="124">
        <f t="shared" si="64"/>
        <v>15</v>
      </c>
      <c r="AD194" s="132">
        <f t="shared" si="64"/>
        <v>15</v>
      </c>
      <c r="AE194" s="160">
        <f>B194-SUM(F194:AD194)</f>
        <v>0</v>
      </c>
    </row>
  </sheetData>
  <sheetProtection algorithmName="SHA-512" hashValue="rJDBxvedfX7ODAn4fppfEhoArtuiEGhmt6T8Dk1lZNtg14P2J6YvawIDzNqwHl+CFQVK5KAOCiuUNR5+jdVgow==" saltValue="WsZQUIB74Ccjhx0RpLuC/Q==" spinCount="100000" sheet="1" objects="1" scenarios="1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DB47D7-9496-412E-8BD3-2E4DC148F907}">
  <sheetPr>
    <tabColor theme="5" tint="0.59999389629810485"/>
  </sheetPr>
  <dimension ref="A1:F16"/>
  <sheetViews>
    <sheetView workbookViewId="0">
      <selection activeCell="N26" sqref="N26"/>
    </sheetView>
  </sheetViews>
  <sheetFormatPr baseColWidth="10" defaultColWidth="11.5" defaultRowHeight="15"/>
  <cols>
    <col min="1" max="1" width="31.1640625" style="4" bestFit="1" customWidth="1"/>
    <col min="2" max="16384" width="11.5" style="4"/>
  </cols>
  <sheetData>
    <row r="1" spans="1:6" ht="16" thickBot="1">
      <c r="A1" s="51"/>
      <c r="B1" s="136" t="s">
        <v>17</v>
      </c>
      <c r="C1" s="136" t="s">
        <v>25</v>
      </c>
      <c r="D1" s="136" t="s">
        <v>26</v>
      </c>
      <c r="E1" s="136" t="s">
        <v>31</v>
      </c>
      <c r="F1" s="137"/>
    </row>
    <row r="2" spans="1:6" ht="16" thickTop="1">
      <c r="A2" s="53"/>
      <c r="B2" s="37"/>
      <c r="C2" s="37"/>
      <c r="D2" s="37"/>
      <c r="E2" s="37"/>
      <c r="F2" s="52"/>
    </row>
    <row r="3" spans="1:6">
      <c r="A3" s="53" t="s">
        <v>16</v>
      </c>
      <c r="B3" s="37">
        <v>133290</v>
      </c>
      <c r="C3" s="37">
        <v>119344</v>
      </c>
      <c r="D3" s="37">
        <v>119344</v>
      </c>
      <c r="E3" s="37">
        <v>10.3</v>
      </c>
      <c r="F3" s="52">
        <v>5.3</v>
      </c>
    </row>
    <row r="4" spans="1:6">
      <c r="A4" s="53" t="s">
        <v>18</v>
      </c>
      <c r="B4" s="37">
        <v>1662504</v>
      </c>
      <c r="C4" s="37">
        <v>3230832</v>
      </c>
      <c r="D4" s="37">
        <v>4762944</v>
      </c>
      <c r="E4" s="37">
        <v>36.200000000000003</v>
      </c>
      <c r="F4" s="52">
        <v>21.5</v>
      </c>
    </row>
    <row r="5" spans="1:6">
      <c r="A5" s="56" t="s">
        <v>19</v>
      </c>
      <c r="B5" s="37">
        <v>37823</v>
      </c>
      <c r="C5" s="37">
        <v>37823</v>
      </c>
      <c r="D5" s="37">
        <v>37823</v>
      </c>
      <c r="E5" s="37"/>
      <c r="F5" s="52"/>
    </row>
    <row r="6" spans="1:6">
      <c r="A6" s="56" t="s">
        <v>20</v>
      </c>
      <c r="B6" s="37">
        <v>36126</v>
      </c>
      <c r="C6" s="37">
        <v>36126</v>
      </c>
      <c r="D6" s="37">
        <v>36126</v>
      </c>
      <c r="E6" s="37"/>
      <c r="F6" s="52"/>
    </row>
    <row r="7" spans="1:6">
      <c r="A7" s="56" t="s">
        <v>21</v>
      </c>
      <c r="B7" s="37">
        <v>1514123</v>
      </c>
      <c r="C7" s="37">
        <v>2850330</v>
      </c>
      <c r="D7" s="37">
        <v>3984311</v>
      </c>
      <c r="E7" s="37"/>
      <c r="F7" s="52"/>
    </row>
    <row r="8" spans="1:6">
      <c r="A8" s="56" t="s">
        <v>22</v>
      </c>
      <c r="B8" s="37">
        <v>70192</v>
      </c>
      <c r="C8" s="37">
        <v>235134</v>
      </c>
      <c r="D8" s="37">
        <v>498154</v>
      </c>
      <c r="E8" s="37"/>
      <c r="F8" s="52"/>
    </row>
    <row r="9" spans="1:6">
      <c r="A9" s="56" t="s">
        <v>29</v>
      </c>
      <c r="B9" s="37"/>
      <c r="C9" s="37">
        <v>62429</v>
      </c>
      <c r="D9" s="37">
        <v>93305</v>
      </c>
      <c r="E9" s="37"/>
      <c r="F9" s="52"/>
    </row>
    <row r="10" spans="1:6">
      <c r="A10" s="56" t="s">
        <v>30</v>
      </c>
      <c r="B10" s="37"/>
      <c r="C10" s="37"/>
      <c r="D10" s="37">
        <v>100139</v>
      </c>
      <c r="E10" s="37"/>
      <c r="F10" s="52"/>
    </row>
    <row r="11" spans="1:6">
      <c r="A11" s="56" t="s">
        <v>23</v>
      </c>
      <c r="B11" s="37">
        <v>4240</v>
      </c>
      <c r="C11" s="37">
        <v>8990</v>
      </c>
      <c r="D11" s="37">
        <v>13086</v>
      </c>
      <c r="E11" s="37"/>
      <c r="F11" s="52"/>
    </row>
    <row r="12" spans="1:6">
      <c r="A12" s="53" t="s">
        <v>24</v>
      </c>
      <c r="B12" s="37">
        <v>170955</v>
      </c>
      <c r="C12" s="37">
        <v>459935</v>
      </c>
      <c r="D12" s="37">
        <v>408713</v>
      </c>
      <c r="E12" s="37">
        <v>4436.6000000000004</v>
      </c>
      <c r="F12" s="52">
        <v>1941.2</v>
      </c>
    </row>
    <row r="13" spans="1:6">
      <c r="A13" s="53" t="s">
        <v>27</v>
      </c>
      <c r="B13" s="37"/>
      <c r="C13" s="37">
        <v>61613</v>
      </c>
      <c r="D13" s="37">
        <v>386888</v>
      </c>
      <c r="E13" s="37">
        <v>311.5</v>
      </c>
      <c r="F13" s="52">
        <v>49.3</v>
      </c>
    </row>
    <row r="14" spans="1:6">
      <c r="A14" s="53" t="s">
        <v>28</v>
      </c>
      <c r="B14" s="37"/>
      <c r="C14" s="37">
        <v>19802</v>
      </c>
      <c r="D14" s="37">
        <v>65061</v>
      </c>
      <c r="E14" s="37">
        <v>57.7</v>
      </c>
      <c r="F14" s="52">
        <v>64.599999999999994</v>
      </c>
    </row>
    <row r="15" spans="1:6">
      <c r="A15" s="53" t="s">
        <v>32</v>
      </c>
      <c r="B15" s="37"/>
      <c r="C15" s="37"/>
      <c r="D15" s="37"/>
      <c r="E15" s="37">
        <v>351</v>
      </c>
      <c r="F15" s="52">
        <v>147.1</v>
      </c>
    </row>
    <row r="16" spans="1:6" ht="16" thickBot="1">
      <c r="A16" s="134" t="s">
        <v>33</v>
      </c>
      <c r="B16" s="67"/>
      <c r="C16" s="67"/>
      <c r="D16" s="67"/>
      <c r="E16" s="67">
        <v>3</v>
      </c>
      <c r="F16" s="135">
        <v>9</v>
      </c>
    </row>
  </sheetData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Supuestos</vt:lpstr>
      <vt:lpstr>Resultados</vt:lpstr>
      <vt:lpstr>Flujo de caja con impuestos</vt:lpstr>
      <vt:lpstr>Flujo de caja sin impuestos</vt:lpstr>
      <vt:lpstr>Resultado Financiero</vt:lpstr>
      <vt:lpstr>Impuestos</vt:lpstr>
      <vt:lpstr>Tasas</vt:lpstr>
      <vt:lpstr>Depreciación Trib Normal</vt:lpstr>
      <vt:lpstr>Depreciación Trib Acelerada</vt:lpstr>
      <vt:lpstr>Depreciación Financiera</vt:lpstr>
      <vt:lpstr>Ejemplo Sierra Gorda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mjorratt mjorratt</dc:creator>
  <cp:lastModifiedBy>ECLAC, NRD</cp:lastModifiedBy>
  <dcterms:created xsi:type="dcterms:W3CDTF">2020-11-09T02:00:29Z</dcterms:created>
  <dcterms:modified xsi:type="dcterms:W3CDTF">2021-05-05T00:47:44Z</dcterms:modified>
</cp:coreProperties>
</file>